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Katy Fares\Downloads\Banco de Preços Aneel\2021_Março\"/>
    </mc:Choice>
  </mc:AlternateContent>
  <bookViews>
    <workbookView xWindow="0" yWindow="0" windowWidth="20490" windowHeight="7020" tabRatio="726" activeTab="2"/>
  </bookViews>
  <sheets>
    <sheet name="DISCLAIMER" sheetId="32" r:id="rId1"/>
    <sheet name="Índice" sheetId="31" r:id="rId2"/>
    <sheet name="Terrenos e Servidões" sheetId="1" r:id="rId3"/>
    <sheet name="Estruturas em Aço" sheetId="2" r:id="rId4"/>
    <sheet name="Estruturas em Concreto" sheetId="24" r:id="rId5"/>
    <sheet name="Cabos Estruturais" sheetId="26" r:id="rId6"/>
    <sheet name="Estaiamento" sheetId="27" r:id="rId7"/>
    <sheet name="Fundações Gelha" sheetId="3" r:id="rId8"/>
    <sheet name="Concretagem" sheetId="20" r:id="rId9"/>
    <sheet name="Hastes_Tirantes" sheetId="28" r:id="rId10"/>
    <sheet name="Cabo Condutor" sheetId="4" r:id="rId11"/>
    <sheet name="Cabo PR convencional" sheetId="5" r:id="rId12"/>
    <sheet name="Cabo PR óptico" sheetId="6" r:id="rId13"/>
    <sheet name="Isoladores" sheetId="7" r:id="rId14"/>
    <sheet name="Limpeza de Faixa" sheetId="30" r:id="rId15"/>
    <sheet name="Escavação" sheetId="19" r:id="rId16"/>
    <sheet name="Conj. Susp. Condutor" sheetId="8" r:id="rId17"/>
    <sheet name="Conj. Anc. Condutor" sheetId="9" r:id="rId18"/>
    <sheet name="Conj. Jumper Condutor" sheetId="10" r:id="rId19"/>
    <sheet name="Conj. Susp. PR Conv." sheetId="11" r:id="rId20"/>
    <sheet name="Conj. Anc. PR Conv." sheetId="12" r:id="rId21"/>
    <sheet name="Amort. Condutores" sheetId="13" r:id="rId22"/>
    <sheet name="Amort. PR Conv." sheetId="14" r:id="rId23"/>
    <sheet name="Itens diversos" sheetId="17" r:id="rId24"/>
    <sheet name="Indices" sheetId="22" state="hidden" r:id="rId25"/>
    <sheet name="X" sheetId="23" state="hidden" r:id="rId26"/>
  </sheets>
  <externalReferences>
    <externalReference r:id="rId27"/>
    <externalReference r:id="rId28"/>
  </externalReferences>
  <definedNames>
    <definedName name="_xlnm._FilterDatabase" localSheetId="22" hidden="1">'Amort. PR Conv.'!#REF!</definedName>
    <definedName name="_xlnm._FilterDatabase" localSheetId="10" hidden="1">'Cabo Condutor'!$A$6:$O$432</definedName>
    <definedName name="_xlnm._FilterDatabase" localSheetId="11" hidden="1">'Cabo PR convencional'!#REF!</definedName>
    <definedName name="_xlnm._FilterDatabase" localSheetId="8" hidden="1">Concretagem!$A$6:$J$31</definedName>
    <definedName name="_xlnm._FilterDatabase" localSheetId="17" hidden="1">'Conj. Anc. Condutor'!$A$6:$M$61</definedName>
    <definedName name="_xlnm._FilterDatabase" localSheetId="20" hidden="1">'Conj. Anc. PR Conv.'!$A$6:$K$40</definedName>
    <definedName name="_xlnm._FilterDatabase" localSheetId="18" hidden="1">'Conj. Jumper Condutor'!$A$6:$M$61</definedName>
    <definedName name="_xlnm._FilterDatabase" localSheetId="16" hidden="1">'Conj. Susp. Condutor'!$A$6:$M$61</definedName>
    <definedName name="_xlnm._FilterDatabase" localSheetId="19" hidden="1">'Conj. Susp. PR Conv.'!$A$6:$K$40</definedName>
    <definedName name="_xlnm._FilterDatabase" localSheetId="15" hidden="1">Escavação!$A$6:$L$71</definedName>
    <definedName name="_xlnm._FilterDatabase" localSheetId="6" hidden="1">Estaiamento!$A$6:$I$6</definedName>
    <definedName name="_xlnm._FilterDatabase" localSheetId="3" hidden="1">'Estruturas em Aço'!$A$6:$R$6</definedName>
    <definedName name="_xlnm._FilterDatabase" localSheetId="4" hidden="1">'Estruturas em Concreto'!$A$6:$H$9</definedName>
    <definedName name="_xlnm._FilterDatabase" localSheetId="7" hidden="1">'Fundações Gelha'!$A$7:$F$7</definedName>
    <definedName name="_xlnm._FilterDatabase" localSheetId="9" hidden="1">Hastes_Tirantes!$B$8:$F$8</definedName>
    <definedName name="_xlnm._FilterDatabase" localSheetId="1" hidden="1">Índice!$A$5:$F$39</definedName>
    <definedName name="_xlnm._FilterDatabase" localSheetId="13" hidden="1">Isoladores!$A$6:$L$49</definedName>
    <definedName name="_xlnm._FilterDatabase" localSheetId="14" hidden="1">'Limpeza de Faixa'!$A$6:$K$77</definedName>
    <definedName name="_xlnm._FilterDatabase" localSheetId="2" hidden="1">'Terrenos e Servidões'!$A$6:$O$77</definedName>
    <definedName name="A">X!$D$3</definedName>
    <definedName name="B">X!$D$4</definedName>
    <definedName name="C_">X!$D$5</definedName>
    <definedName name="Cabo" localSheetId="9">#REF!</definedName>
    <definedName name="Cabo" localSheetId="14">#REF!</definedName>
    <definedName name="Cabo">#REF!</definedName>
    <definedName name="CDC">[1]TM!$B$407:$B$408</definedName>
    <definedName name="Circuito" localSheetId="9">#REF!</definedName>
    <definedName name="Circuito" localSheetId="14">#REF!</definedName>
    <definedName name="Circuito">#REF!</definedName>
    <definedName name="Corrente" localSheetId="9">#REF!</definedName>
    <definedName name="Corrente" localSheetId="14">#REF!</definedName>
    <definedName name="Corrente">#REF!</definedName>
    <definedName name="D">X!$D$6</definedName>
    <definedName name="E">X!$D$7</definedName>
    <definedName name="EqpPrincipal" localSheetId="4">#REF!</definedName>
    <definedName name="EqpPrincipal" localSheetId="9">#REF!</definedName>
    <definedName name="EqpPrincipal" localSheetId="14">#REF!</definedName>
    <definedName name="EqpPrincipal">#REF!</definedName>
    <definedName name="Equipamento" localSheetId="4">[1]TT!#REF!</definedName>
    <definedName name="Equipamento" localSheetId="9">[1]TT!#REF!</definedName>
    <definedName name="Equipamento" localSheetId="14">[1]TT!#REF!</definedName>
    <definedName name="Equipamento">[1]TT!#REF!</definedName>
    <definedName name="Estaiamento" localSheetId="9">Hastes_Tirantes!$C$13:$D$27</definedName>
    <definedName name="Estaiamento">Estaiamento!$B$7:$D$21</definedName>
    <definedName name="Estrutura" localSheetId="9">#REF!</definedName>
    <definedName name="Estrutura" localSheetId="14">#REF!</definedName>
    <definedName name="Estrutura">#REF!</definedName>
    <definedName name="F">X!$D$8</definedName>
    <definedName name="Fundações" localSheetId="9">#REF!</definedName>
    <definedName name="Fundações" localSheetId="14">#REF!</definedName>
    <definedName name="Fundações">#REF!</definedName>
    <definedName name="G">X!$D$9</definedName>
    <definedName name="H">X!$D$10</definedName>
    <definedName name="I">X!$D$11</definedName>
    <definedName name="IsoladorCC" localSheetId="9">#REF!</definedName>
    <definedName name="IsoladorCC" localSheetId="14">#REF!</definedName>
    <definedName name="IsoladorCC">#REF!</definedName>
    <definedName name="IsoladoresCA" localSheetId="9">#REF!</definedName>
    <definedName name="IsoladoresCA" localSheetId="14">#REF!</definedName>
    <definedName name="IsoladoresCA">#REF!</definedName>
    <definedName name="J">X!$D$12</definedName>
    <definedName name="K">X!$D$13</definedName>
    <definedName name="L_">X!$D$14</definedName>
    <definedName name="LOCAL">[2]Estado!$D$4:$E$4</definedName>
    <definedName name="M">X!$D$15</definedName>
    <definedName name="Manobra" localSheetId="4">#REF!</definedName>
    <definedName name="Manobra" localSheetId="9">#REF!</definedName>
    <definedName name="Manobra" localSheetId="14">#REF!</definedName>
    <definedName name="Manobra">#REF!</definedName>
    <definedName name="MIG_AREA" localSheetId="4">#REF!</definedName>
    <definedName name="MIG_AREA" localSheetId="9">#REF!</definedName>
    <definedName name="MIG_AREA" localSheetId="14">#REF!</definedName>
    <definedName name="MIG_AREA">#REF!</definedName>
    <definedName name="OPGW" localSheetId="9">#REF!</definedName>
    <definedName name="OPGW" localSheetId="14">#REF!</definedName>
    <definedName name="OPGW">#REF!</definedName>
    <definedName name="ParaRaios" localSheetId="9">#REF!</definedName>
    <definedName name="ParaRaios" localSheetId="14">#REF!</definedName>
    <definedName name="ParaRaios">#REF!</definedName>
    <definedName name="PLAN_AM_CO">'Amort. Condutores'!$A$1</definedName>
    <definedName name="PLAN_AM_PR">'Amort. PR Conv.'!$A$1</definedName>
    <definedName name="PLAN_ANC_COND">'Conj. Anc. Condutor'!$A$1</definedName>
    <definedName name="PLAN_ANC_PR">'Conj. Anc. PR Conv.'!$A$1</definedName>
    <definedName name="PLAN_CABO">'Cabo Condutor'!$A$1</definedName>
    <definedName name="PLAN_CBO_E">'Cabos Estruturais'!$A$1</definedName>
    <definedName name="PLAN_CONC">Concretagem!$A$1</definedName>
    <definedName name="PLAN_DIVER">'Itens diversos'!$A$1</definedName>
    <definedName name="PLAN_ESC">Escavação!$A$1</definedName>
    <definedName name="PLAN_EST_A">'Estruturas em Aço'!$A$1</definedName>
    <definedName name="PLAN_EST_C">'Estruturas em Concreto'!$A$1</definedName>
    <definedName name="PLAN_ESTAIA">Estaiamento!$A$1</definedName>
    <definedName name="PLAN_GRELHA">'Fundações Gelha'!$A$1</definedName>
    <definedName name="PLAN_HASTE">Hastes_Tirantes!$A$1</definedName>
    <definedName name="PLAN_ISOL">Isoladores!$A$1</definedName>
    <definedName name="PLAN_JUMP_CON">'Conj. Jumper Condutor'!$A$1</definedName>
    <definedName name="PLAN_LF">'Limpeza de Faixa'!$A$1</definedName>
    <definedName name="PLAN_PR_CONV">'Cabo PR convencional'!$A$1</definedName>
    <definedName name="PLAN_PR_OPT">'Cabo PR óptico'!$A$1</definedName>
    <definedName name="PLAN_SUSP_CON">'Conj. Susp. Condutor'!$A$1</definedName>
    <definedName name="PLAN_SUSP_PR">'Conj. Susp. PR Conv.'!$B$1</definedName>
    <definedName name="PLAN_TS">'Terrenos e Servidões'!$A$1</definedName>
    <definedName name="quantidadeModulo3" localSheetId="4">[1]TM!#REF!</definedName>
    <definedName name="quantidadeModulo3" localSheetId="9">[1]TM!#REF!</definedName>
    <definedName name="quantidadeModulo3" localSheetId="14">[1]TM!#REF!</definedName>
    <definedName name="quantidadeModulo3">[1]TM!#REF!</definedName>
    <definedName name="Região" localSheetId="9">#REF!</definedName>
    <definedName name="Região" localSheetId="14">#REF!</definedName>
    <definedName name="Região">#REF!</definedName>
    <definedName name="RESF">[1]TM!$B$411:$B$413</definedName>
    <definedName name="TensaoCA" localSheetId="9">#REF!</definedName>
    <definedName name="TensaoCA" localSheetId="14">#REF!</definedName>
    <definedName name="TensaoCA">#REF!</definedName>
    <definedName name="TensaoCC" localSheetId="9">#REF!</definedName>
    <definedName name="TensaoCC" localSheetId="14">#REF!</definedName>
    <definedName name="TensaoCC">#REF!</definedName>
    <definedName name="TERC">[1]TM!$B$416:$B$417</definedName>
    <definedName name="total" localSheetId="4">[1]TM!#REF!</definedName>
    <definedName name="total" localSheetId="9">[1]TM!#REF!</definedName>
    <definedName name="total" localSheetId="14">[1]TM!#REF!</definedName>
    <definedName name="total">[1]TM!#REF!</definedName>
    <definedName name="totalModulo3" localSheetId="4">[1]TM!#REF!</definedName>
    <definedName name="totalModulo3" localSheetId="9">[1]TM!#REF!</definedName>
    <definedName name="totalModulo3" localSheetId="14">[1]TM!#REF!</definedName>
    <definedName name="totalModulo3">[1]TM!#REF!</definedName>
    <definedName name="totalModulo3Poder" localSheetId="4">[1]TM!#REF!</definedName>
    <definedName name="totalModulo3Poder" localSheetId="9">[1]TM!#REF!</definedName>
    <definedName name="totalModulo3Poder" localSheetId="14">[1]TM!#REF!</definedName>
    <definedName name="totalModulo3Poder">[1]TM!#REF!</definedName>
    <definedName name="totalPoder" localSheetId="4">[1]TM!#REF!</definedName>
    <definedName name="totalPoder" localSheetId="9">[1]TM!#REF!</definedName>
    <definedName name="totalPoder" localSheetId="14">[1]TM!#REF!</definedName>
    <definedName name="totalPoder">[1]TM!#REF!</definedName>
    <definedName name="UF">[2]Estado!$B$5:$B$31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5" i="23" l="1"/>
  <c r="D14" i="23"/>
  <c r="D13" i="23"/>
  <c r="D12" i="23"/>
  <c r="D11" i="23"/>
  <c r="D10" i="23"/>
  <c r="D9" i="23"/>
  <c r="D8" i="23"/>
  <c r="D7" i="23"/>
  <c r="D6" i="23"/>
  <c r="D5" i="23"/>
  <c r="D4" i="23"/>
  <c r="D3" i="23"/>
</calcChain>
</file>

<file path=xl/sharedStrings.xml><?xml version="1.0" encoding="utf-8"?>
<sst xmlns="http://schemas.openxmlformats.org/spreadsheetml/2006/main" count="9089" uniqueCount="752">
  <si>
    <t>Acre</t>
  </si>
  <si>
    <t>Alagoas</t>
  </si>
  <si>
    <t>Amapá</t>
  </si>
  <si>
    <t>Amazonas</t>
  </si>
  <si>
    <t>Bahia</t>
  </si>
  <si>
    <t>Ceará</t>
  </si>
  <si>
    <t>Espírito Santo</t>
  </si>
  <si>
    <t>Maranhão</t>
  </si>
  <si>
    <t>Mato Grosso</t>
  </si>
  <si>
    <t>Mato Grosso do Sul</t>
  </si>
  <si>
    <t>Minas Gerais</t>
  </si>
  <si>
    <t>Pará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</si>
  <si>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</si>
  <si>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</si>
  <si>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</si>
  <si>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</si>
  <si>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</si>
  <si>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</si>
  <si>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</si>
  <si>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São Paulo</t>
  </si>
  <si>
    <t>Santa Catarina</t>
  </si>
  <si>
    <t>Sergipe</t>
  </si>
  <si>
    <t>Tocantins</t>
  </si>
  <si>
    <t>Distrito Federal</t>
  </si>
  <si>
    <t>CA</t>
  </si>
  <si>
    <t>CC</t>
  </si>
  <si>
    <t>Aço Autoportante Convencional</t>
  </si>
  <si>
    <t>Aço Autoportante Raquete</t>
  </si>
  <si>
    <t>Aço Autoportante Trusspole</t>
  </si>
  <si>
    <t>Aço Autoportante Especial</t>
  </si>
  <si>
    <t>Aço Estaiada Convencional</t>
  </si>
  <si>
    <t>Aço Estaiada Trapézio</t>
  </si>
  <si>
    <t>Aço Estaiada Cross Rope</t>
  </si>
  <si>
    <t>Aço Estaiada TY</t>
  </si>
  <si>
    <t>Aço Estaiada Especial</t>
  </si>
  <si>
    <t>Concreto - Não Urbana</t>
  </si>
  <si>
    <t>Tipo de Corrente</t>
  </si>
  <si>
    <t>Tensao (kV)</t>
  </si>
  <si>
    <t>CS</t>
  </si>
  <si>
    <t>D1</t>
  </si>
  <si>
    <t>CD</t>
  </si>
  <si>
    <t>Descrição</t>
  </si>
  <si>
    <t>ALLIANCE</t>
  </si>
  <si>
    <t>AMHERST</t>
  </si>
  <si>
    <t>ANAHEIM</t>
  </si>
  <si>
    <t>BITTERN</t>
  </si>
  <si>
    <t>BLUEJAY</t>
  </si>
  <si>
    <t>BOBOLINK</t>
  </si>
  <si>
    <t>BUNTING</t>
  </si>
  <si>
    <t>BUTTE</t>
  </si>
  <si>
    <t>CAIRO</t>
  </si>
  <si>
    <t>CANTON</t>
  </si>
  <si>
    <t>CARNATION</t>
  </si>
  <si>
    <t>DAHLIA</t>
  </si>
  <si>
    <t>DIPPER</t>
  </si>
  <si>
    <t>DOVE</t>
  </si>
  <si>
    <t>DRAKE</t>
  </si>
  <si>
    <t>DUCK</t>
  </si>
  <si>
    <t>ELGIN</t>
  </si>
  <si>
    <t>FALCON</t>
  </si>
  <si>
    <t>FLAG</t>
  </si>
  <si>
    <t>GLADIOLUS</t>
  </si>
  <si>
    <t>GOLDENROD</t>
  </si>
  <si>
    <t>GREELEY</t>
  </si>
  <si>
    <t>GROSBEAK</t>
  </si>
  <si>
    <t>HAWK</t>
  </si>
  <si>
    <t>HAWTHORN</t>
  </si>
  <si>
    <t>HYACINTH</t>
  </si>
  <si>
    <t>IBIS</t>
  </si>
  <si>
    <t>LARKSPUR</t>
  </si>
  <si>
    <t>LINNET</t>
  </si>
  <si>
    <t>MAGNOLIA</t>
  </si>
  <si>
    <t>MISTLETOE</t>
  </si>
  <si>
    <t>NUTHATCH</t>
  </si>
  <si>
    <t>ORIOLE</t>
  </si>
  <si>
    <t>PARTRIDGE</t>
  </si>
  <si>
    <t>PASTEL</t>
  </si>
  <si>
    <t>4/0</t>
  </si>
  <si>
    <t>PENGUIN</t>
  </si>
  <si>
    <t>PETUNIA</t>
  </si>
  <si>
    <t>PHLOX</t>
  </si>
  <si>
    <t>3/0</t>
  </si>
  <si>
    <t>PIGEON</t>
  </si>
  <si>
    <t>POLYGONUM</t>
  </si>
  <si>
    <t>2/0</t>
  </si>
  <si>
    <t>QUAIL</t>
  </si>
  <si>
    <t>RAIL</t>
  </si>
  <si>
    <t>1/0</t>
  </si>
  <si>
    <t>RAVEN</t>
  </si>
  <si>
    <t>REDWING</t>
  </si>
  <si>
    <t>RUDDY</t>
  </si>
  <si>
    <t>SNEEZEWORT</t>
  </si>
  <si>
    <t>STARLING</t>
  </si>
  <si>
    <t>TERN</t>
  </si>
  <si>
    <t>VALERIAN</t>
  </si>
  <si>
    <t>VERBENA</t>
  </si>
  <si>
    <t>ZINNIA</t>
  </si>
  <si>
    <t>CAA</t>
  </si>
  <si>
    <t>CAL</t>
  </si>
  <si>
    <t>CALA</t>
  </si>
  <si>
    <t>ACAR</t>
  </si>
  <si>
    <t>POPPY</t>
  </si>
  <si>
    <t>4 X 3</t>
  </si>
  <si>
    <t xml:space="preserve">9 x 3 </t>
  </si>
  <si>
    <t>AZUZA</t>
  </si>
  <si>
    <t>ASTER</t>
  </si>
  <si>
    <t xml:space="preserve">4 X 3 </t>
  </si>
  <si>
    <t xml:space="preserve">6 X 1 </t>
  </si>
  <si>
    <t xml:space="preserve">12 x 7 </t>
  </si>
  <si>
    <t>OXLIP</t>
  </si>
  <si>
    <t xml:space="preserve">15 X 4 </t>
  </si>
  <si>
    <t xml:space="preserve">12 X 7 </t>
  </si>
  <si>
    <t>LAUREL</t>
  </si>
  <si>
    <t>DAISY</t>
  </si>
  <si>
    <t>PEONY</t>
  </si>
  <si>
    <t>WAXWING</t>
  </si>
  <si>
    <t>18 X 1</t>
  </si>
  <si>
    <t xml:space="preserve">18 X 1 </t>
  </si>
  <si>
    <t>DAFFODIL</t>
  </si>
  <si>
    <t>TULIP</t>
  </si>
  <si>
    <t xml:space="preserve">15 x 19 </t>
  </si>
  <si>
    <t>OWL</t>
  </si>
  <si>
    <t xml:space="preserve">6 X 7 </t>
  </si>
  <si>
    <t>MERLIN</t>
  </si>
  <si>
    <t xml:space="preserve">26 X 7 </t>
  </si>
  <si>
    <t xml:space="preserve">30 x 7 </t>
  </si>
  <si>
    <t>CANNA</t>
  </si>
  <si>
    <t xml:space="preserve">26 x 7 </t>
  </si>
  <si>
    <t>OSTRICH</t>
  </si>
  <si>
    <t>GOLDENTUFT</t>
  </si>
  <si>
    <t xml:space="preserve">18 x 19 </t>
  </si>
  <si>
    <t>CHICKADEE</t>
  </si>
  <si>
    <t>COSMOS</t>
  </si>
  <si>
    <t>SYRINGA</t>
  </si>
  <si>
    <t xml:space="preserve">33 X 4 </t>
  </si>
  <si>
    <t xml:space="preserve">30 X 7 </t>
  </si>
  <si>
    <t xml:space="preserve">24 X 13 </t>
  </si>
  <si>
    <t xml:space="preserve">18 X 19 </t>
  </si>
  <si>
    <t>PIPER</t>
  </si>
  <si>
    <t>BRANT</t>
  </si>
  <si>
    <t xml:space="preserve">24 X 7 </t>
  </si>
  <si>
    <t>PELICAN</t>
  </si>
  <si>
    <t>DARIEN</t>
  </si>
  <si>
    <t>MEADOWSWEET</t>
  </si>
  <si>
    <t>ORCHID</t>
  </si>
  <si>
    <t>OSPREY</t>
  </si>
  <si>
    <t>HEUCHERA</t>
  </si>
  <si>
    <t>FLICKER</t>
  </si>
  <si>
    <t>LARK</t>
  </si>
  <si>
    <t>VIOLET</t>
  </si>
  <si>
    <t>NASTURTIUM</t>
  </si>
  <si>
    <t>KINGBIRD</t>
  </si>
  <si>
    <t>FLINT</t>
  </si>
  <si>
    <t>CATTAIL</t>
  </si>
  <si>
    <t>PARAKEET</t>
  </si>
  <si>
    <t>ARBUTUS</t>
  </si>
  <si>
    <t>HEN</t>
  </si>
  <si>
    <t>LILAC</t>
  </si>
  <si>
    <t xml:space="preserve">54 X 7 </t>
  </si>
  <si>
    <t>PEACOCK</t>
  </si>
  <si>
    <t>HERON</t>
  </si>
  <si>
    <t xml:space="preserve">30 x 19 </t>
  </si>
  <si>
    <t>GOOSE</t>
  </si>
  <si>
    <t>ROOK</t>
  </si>
  <si>
    <t>SQUAB</t>
  </si>
  <si>
    <t>COCKSCOMB</t>
  </si>
  <si>
    <t>SNAPDRAGON</t>
  </si>
  <si>
    <t>GULL</t>
  </si>
  <si>
    <t>FLAMINGO</t>
  </si>
  <si>
    <t>EAGLE</t>
  </si>
  <si>
    <t xml:space="preserve">42 x 19 </t>
  </si>
  <si>
    <t xml:space="preserve">45 X 7 </t>
  </si>
  <si>
    <t>GANNET</t>
  </si>
  <si>
    <t>CROW</t>
  </si>
  <si>
    <t>STILT</t>
  </si>
  <si>
    <t xml:space="preserve">48 X 13 </t>
  </si>
  <si>
    <t xml:space="preserve">42 X 19 </t>
  </si>
  <si>
    <t xml:space="preserve">33 X 28 </t>
  </si>
  <si>
    <t>CAMELLIA</t>
  </si>
  <si>
    <t>TEAL</t>
  </si>
  <si>
    <t xml:space="preserve">30 X 19 </t>
  </si>
  <si>
    <t>HAWKWEED</t>
  </si>
  <si>
    <t>WOOD DUCK</t>
  </si>
  <si>
    <t>BLUEBELL</t>
  </si>
  <si>
    <t>26 X 7</t>
  </si>
  <si>
    <t>EGRET</t>
  </si>
  <si>
    <t>SCOTER</t>
  </si>
  <si>
    <t>CONDOR</t>
  </si>
  <si>
    <t>CUCKOO</t>
  </si>
  <si>
    <t>MARIGOLD</t>
  </si>
  <si>
    <t xml:space="preserve">32 x 19 </t>
  </si>
  <si>
    <t>CRANE</t>
  </si>
  <si>
    <t xml:space="preserve">54 x 19 </t>
  </si>
  <si>
    <t>CANARY</t>
  </si>
  <si>
    <t>ORTLAN</t>
  </si>
  <si>
    <t>NARCISSUS</t>
  </si>
  <si>
    <t>42 X 19</t>
  </si>
  <si>
    <t>CARDINAL</t>
  </si>
  <si>
    <t>MALLARD</t>
  </si>
  <si>
    <t>COLUMBINE</t>
  </si>
  <si>
    <t>CURLEW</t>
  </si>
  <si>
    <t>FINCH</t>
  </si>
  <si>
    <t xml:space="preserve">54 X 19 </t>
  </si>
  <si>
    <t xml:space="preserve">24 x 37 </t>
  </si>
  <si>
    <t>COREOPSIS</t>
  </si>
  <si>
    <t xml:space="preserve">66 x 19 </t>
  </si>
  <si>
    <t>GRACKLE</t>
  </si>
  <si>
    <t>PHEASANT</t>
  </si>
  <si>
    <t>JESSAMINE</t>
  </si>
  <si>
    <t>MARTIN</t>
  </si>
  <si>
    <t>LAPWING</t>
  </si>
  <si>
    <t>PLOVER</t>
  </si>
  <si>
    <t xml:space="preserve">72 X 19 </t>
  </si>
  <si>
    <t xml:space="preserve">63 X 28 </t>
  </si>
  <si>
    <t xml:space="preserve">54 X 37 </t>
  </si>
  <si>
    <t>COWSLIP</t>
  </si>
  <si>
    <t>PARROT</t>
  </si>
  <si>
    <t xml:space="preserve">84 x 19 </t>
  </si>
  <si>
    <t>CHUKAR</t>
  </si>
  <si>
    <t xml:space="preserve">84 X 19 </t>
  </si>
  <si>
    <t>SAGEBRUSH</t>
  </si>
  <si>
    <t>KIWI</t>
  </si>
  <si>
    <t xml:space="preserve">72 X 7 </t>
  </si>
  <si>
    <t>LUPINE</t>
  </si>
  <si>
    <t>BLUEBIRD</t>
  </si>
  <si>
    <t>THRASHER</t>
  </si>
  <si>
    <t xml:space="preserve">76 X 19 </t>
  </si>
  <si>
    <t>BITTERROOT</t>
  </si>
  <si>
    <t>JOREE</t>
  </si>
  <si>
    <t>TRILLIUM</t>
  </si>
  <si>
    <t xml:space="preserve">54 x 37 </t>
  </si>
  <si>
    <t xml:space="preserve">66 x 37 </t>
  </si>
  <si>
    <t>BLUEBONNET</t>
  </si>
  <si>
    <t xml:space="preserve">Alumoweld </t>
  </si>
  <si>
    <t xml:space="preserve">CALA </t>
  </si>
  <si>
    <t>Código</t>
  </si>
  <si>
    <t xml:space="preserve">BANTAM </t>
  </si>
  <si>
    <t xml:space="preserve">PHLOX 376 </t>
  </si>
  <si>
    <t xml:space="preserve">Alumínio 3/10 </t>
  </si>
  <si>
    <t xml:space="preserve">Alumínio 7/12 </t>
  </si>
  <si>
    <t xml:space="preserve">Alumínio 3/09 </t>
  </si>
  <si>
    <t xml:space="preserve">MAGPIE </t>
  </si>
  <si>
    <t xml:space="preserve">Alumínio 7/11 </t>
  </si>
  <si>
    <t xml:space="preserve">Alumínio 3/08 </t>
  </si>
  <si>
    <t xml:space="preserve">ALBATROZ </t>
  </si>
  <si>
    <t xml:space="preserve">Alumínio 3/07 </t>
  </si>
  <si>
    <t xml:space="preserve">Aço 5/16 </t>
  </si>
  <si>
    <t xml:space="preserve">SHRIKE </t>
  </si>
  <si>
    <t xml:space="preserve">PHLOX 37,7 </t>
  </si>
  <si>
    <t xml:space="preserve">Alumínio 7/09 </t>
  </si>
  <si>
    <t xml:space="preserve">Alumínio 3/06 </t>
  </si>
  <si>
    <t xml:space="preserve">GROUSE </t>
  </si>
  <si>
    <t xml:space="preserve">Aço 3/8 </t>
  </si>
  <si>
    <t xml:space="preserve">Alumínio 7/08 </t>
  </si>
  <si>
    <t xml:space="preserve">Alumínio 3/05 </t>
  </si>
  <si>
    <t xml:space="preserve">PHLOX 59,7 </t>
  </si>
  <si>
    <t xml:space="preserve">SNIPE </t>
  </si>
  <si>
    <t xml:space="preserve">SHOEBILL </t>
  </si>
  <si>
    <t xml:space="preserve">Alumínio 7/07 </t>
  </si>
  <si>
    <t xml:space="preserve">Aço 7/16 </t>
  </si>
  <si>
    <t xml:space="preserve">PHLOX 75,5 </t>
  </si>
  <si>
    <t xml:space="preserve">LOON </t>
  </si>
  <si>
    <t xml:space="preserve">PETREL </t>
  </si>
  <si>
    <t xml:space="preserve">MINORCA </t>
  </si>
  <si>
    <t xml:space="preserve">Alumínio 7/06 </t>
  </si>
  <si>
    <t xml:space="preserve">Aço 1/2 </t>
  </si>
  <si>
    <t xml:space="preserve">PHLOX 94,1 </t>
  </si>
  <si>
    <t xml:space="preserve">LEGHORN </t>
  </si>
  <si>
    <t xml:space="preserve">Alumínio 7/05 </t>
  </si>
  <si>
    <t xml:space="preserve">PHLOX 116,2 </t>
  </si>
  <si>
    <t xml:space="preserve">GUINEA </t>
  </si>
  <si>
    <t xml:space="preserve">AUK </t>
  </si>
  <si>
    <t xml:space="preserve">DOTTEREL </t>
  </si>
  <si>
    <t xml:space="preserve">PASTEL 147,1 </t>
  </si>
  <si>
    <t xml:space="preserve">PHLOX 147,1 </t>
  </si>
  <si>
    <t xml:space="preserve">DORKING </t>
  </si>
  <si>
    <t xml:space="preserve">COCHIN </t>
  </si>
  <si>
    <t xml:space="preserve">PASTEL 181,6 </t>
  </si>
  <si>
    <t xml:space="preserve">PHLOX 181,6 </t>
  </si>
  <si>
    <t xml:space="preserve">BRAHMA </t>
  </si>
  <si>
    <t xml:space="preserve">PASTEL 228 </t>
  </si>
  <si>
    <t xml:space="preserve">PHLOX 228 </t>
  </si>
  <si>
    <t xml:space="preserve">PASTEL 288 </t>
  </si>
  <si>
    <t xml:space="preserve">PHLOX 288 </t>
  </si>
  <si>
    <t xml:space="preserve">PASTEL 299 </t>
  </si>
  <si>
    <t>Isoladores (III)</t>
  </si>
  <si>
    <t>Isoladores (II)</t>
  </si>
  <si>
    <t>Isoladores (IVI)</t>
  </si>
  <si>
    <t>Isoladores (Y)</t>
  </si>
  <si>
    <t>Isoladores poliméricos (III)</t>
  </si>
  <si>
    <t>Tipo de circuito</t>
  </si>
  <si>
    <t>Tipo de torre</t>
  </si>
  <si>
    <t>Tipo de cabo</t>
  </si>
  <si>
    <t>Tensão (kV)</t>
  </si>
  <si>
    <t>Tipo de corrente</t>
  </si>
  <si>
    <t>Formação</t>
  </si>
  <si>
    <t>Peso CS (ton/km)</t>
  </si>
  <si>
    <t>Peso D1 (ton/km)</t>
  </si>
  <si>
    <t>Peso D2 (ton/km)</t>
  </si>
  <si>
    <t>Peso CD (ton/km)</t>
  </si>
  <si>
    <t>Peso CS (ton.fase/km)</t>
  </si>
  <si>
    <t>Peso D1 (ton.fase/km)</t>
  </si>
  <si>
    <t>Peso D2 (ton.fase/km)</t>
  </si>
  <si>
    <t>Peso CD (ton.fase/km)</t>
  </si>
  <si>
    <t>Preço Norte (R$)</t>
  </si>
  <si>
    <t>Preço Nordeste (R$)</t>
  </si>
  <si>
    <t>Preço Centro-Oeste (R$)</t>
  </si>
  <si>
    <t>Preço Sudeste (R$)</t>
  </si>
  <si>
    <t>Preço Sul (R$)</t>
  </si>
  <si>
    <t>Nº de cabos</t>
  </si>
  <si>
    <t>Estado</t>
  </si>
  <si>
    <t>Nº de cabos por fase</t>
  </si>
  <si>
    <t>Nº de fibras</t>
  </si>
  <si>
    <t>Largura (m)</t>
  </si>
  <si>
    <t>grelha</t>
  </si>
  <si>
    <t>concreto</t>
  </si>
  <si>
    <t>Tensão (kv)</t>
  </si>
  <si>
    <t>Fundação</t>
  </si>
  <si>
    <t>54 X 7</t>
  </si>
  <si>
    <t>30 X 19</t>
  </si>
  <si>
    <t>6 X 1</t>
  </si>
  <si>
    <t>30 X 7</t>
  </si>
  <si>
    <t>45 X 7</t>
  </si>
  <si>
    <t>54 X 19</t>
  </si>
  <si>
    <t>15 X 4</t>
  </si>
  <si>
    <t>33 X 4</t>
  </si>
  <si>
    <t>12 x 7</t>
  </si>
  <si>
    <t>30 x 7</t>
  </si>
  <si>
    <t>26 x 7</t>
  </si>
  <si>
    <t>18 x 19</t>
  </si>
  <si>
    <t>42 x 19</t>
  </si>
  <si>
    <t>32 x 19</t>
  </si>
  <si>
    <t>54 x 19</t>
  </si>
  <si>
    <t>84 x 19</t>
  </si>
  <si>
    <t>Quantidade/km D1</t>
  </si>
  <si>
    <t>Quantidade/km CD</t>
  </si>
  <si>
    <t>Quantidade/km CS</t>
  </si>
  <si>
    <t>Seção (mm)</t>
  </si>
  <si>
    <t>Seção (AWG)</t>
  </si>
  <si>
    <t xml:space="preserve">Aço </t>
  </si>
  <si>
    <t xml:space="preserve">CAA </t>
  </si>
  <si>
    <t>Quantidade/km por cabo CS</t>
  </si>
  <si>
    <t>Quantidade/km por cabo  D1</t>
  </si>
  <si>
    <t>Quantidade/km por cabo CD</t>
  </si>
  <si>
    <t>Norte</t>
  </si>
  <si>
    <t>Nordeste</t>
  </si>
  <si>
    <t>Centro-Oeste</t>
  </si>
  <si>
    <t>Sudeste</t>
  </si>
  <si>
    <t>Sul</t>
  </si>
  <si>
    <t>Indice</t>
  </si>
  <si>
    <t>Ano</t>
  </si>
  <si>
    <t>Mes</t>
  </si>
  <si>
    <t>Valor</t>
  </si>
  <si>
    <t>Descricao</t>
  </si>
  <si>
    <t>Sigla</t>
  </si>
  <si>
    <t>IGP-DI - geral - índice (ago. 1994 = 100) – Coluna 2</t>
  </si>
  <si>
    <t>A</t>
  </si>
  <si>
    <t>IPA-OG - grupo II: produtos industriais - índice (ago. 1994 = 100) – Coluna 27</t>
  </si>
  <si>
    <t>B</t>
  </si>
  <si>
    <t>IPA-OG - minerais não metálicos - índice (ago. 1994 = 100) – Coluna 30</t>
  </si>
  <si>
    <t>C</t>
  </si>
  <si>
    <t>IPA-OG - ferro, aço e derivados - índice (ago. 1994 = 100) - Aço silício ACESITA / ABINEE - Coluna 32</t>
  </si>
  <si>
    <t>D</t>
  </si>
  <si>
    <t>IPA-OG - metais não ferrosos - índice (ago. 1994 = 100) – Coluna 33</t>
  </si>
  <si>
    <t>E</t>
  </si>
  <si>
    <t>IPA-OG - motores e geradores - índice (ago. 1994 = 100) – Coluna 40</t>
  </si>
  <si>
    <t>F</t>
  </si>
  <si>
    <t>IPA-OG - material elétrico - outros - índice (ago. 1994 = 100) – Coluna 41</t>
  </si>
  <si>
    <t>G</t>
  </si>
  <si>
    <t>IPA-OG - borracha - índice (ago. 1994 = 100) – Coluna 51</t>
  </si>
  <si>
    <t>H</t>
  </si>
  <si>
    <t>Dólar Comercial - Taxa de câmbio - R$ / US$ - comercial - venda - média</t>
  </si>
  <si>
    <t>I</t>
  </si>
  <si>
    <t>IGP-M - geral - índice (ago. 1994 = 100)</t>
  </si>
  <si>
    <t>J</t>
  </si>
  <si>
    <t>INCC - geral - índice (ago. 1994 = 100)</t>
  </si>
  <si>
    <t>K</t>
  </si>
  <si>
    <t>IPCA - geral - índice (dez. 1993 = 100)</t>
  </si>
  <si>
    <t>L</t>
  </si>
  <si>
    <t>IPA-OG - Combustíveis e lubrificantes - geral - índice (ago. 1994 = 100) - Óleo isolante tipo AV-58 (Petrobrás)</t>
  </si>
  <si>
    <t>M</t>
  </si>
  <si>
    <t>Terrenos e Servidões (R$/km):</t>
  </si>
  <si>
    <t>Terrenos e Servidões</t>
  </si>
  <si>
    <t>Preço Norte (R$/kg)</t>
  </si>
  <si>
    <t>Preço Nordeste (R$/kg)</t>
  </si>
  <si>
    <t>Preço Centro-Oeste (R$/kg)</t>
  </si>
  <si>
    <t>Preço Sudeste (R$/kg)</t>
  </si>
  <si>
    <t>Preço Sul (R$/kg)</t>
  </si>
  <si>
    <t>Estruturas (R$/km):</t>
  </si>
  <si>
    <t>Peso (ton/km)*Preço (R$/kg)*1000</t>
  </si>
  <si>
    <t>Terrenos e Servidões (R$/km) - Média por Estado</t>
  </si>
  <si>
    <r>
      <t>Largura(m)*1000*Preço(R$/m</t>
    </r>
    <r>
      <rPr>
        <b/>
        <vertAlign val="superscript"/>
        <sz val="11"/>
        <color indexed="10"/>
        <rFont val="Calibri"/>
        <family val="2"/>
      </rPr>
      <t>2</t>
    </r>
    <r>
      <rPr>
        <b/>
        <sz val="11"/>
        <color indexed="10"/>
        <rFont val="Calibri"/>
        <family val="2"/>
      </rPr>
      <t>)</t>
    </r>
  </si>
  <si>
    <t>Paraíba</t>
  </si>
  <si>
    <t>Roraima</t>
  </si>
  <si>
    <t>Goiás/Distrito Federal</t>
  </si>
  <si>
    <t>Cabo para fins estruturais Cross Rope</t>
  </si>
  <si>
    <t>Cabo para fins estruturais Especiais</t>
  </si>
  <si>
    <t>Cabo para fins estruturais Trapézio</t>
  </si>
  <si>
    <t>Cabo para fins estruturais TY</t>
  </si>
  <si>
    <t>Preço Norte (R$/km)</t>
  </si>
  <si>
    <t>Preço Nordeste (R$/km)</t>
  </si>
  <si>
    <t>Preço Centro-Oeste (R$/km)</t>
  </si>
  <si>
    <t>Preço Sudeste (R$/km)</t>
  </si>
  <si>
    <t>Preço Sul (R$/km)</t>
  </si>
  <si>
    <t>Cabo para fins estruturais</t>
  </si>
  <si>
    <t>Quantidade por km</t>
  </si>
  <si>
    <t>Quantidade (Unid./km)*Preço (R$)</t>
  </si>
  <si>
    <t>Corrente Alternada</t>
  </si>
  <si>
    <t>Corrente Contínua</t>
  </si>
  <si>
    <t>Estaiamento (R$/km):</t>
  </si>
  <si>
    <t>4*Quantidade de Estruturas (Unid./km)*Preço (R$)</t>
  </si>
  <si>
    <t>Quantidade de Estruturas (Unid./km)</t>
  </si>
  <si>
    <t>Estaiamento (R$/km)</t>
  </si>
  <si>
    <t>Estaiamento</t>
  </si>
  <si>
    <t>Hastes de Âncoras/Tirantes</t>
  </si>
  <si>
    <t>Fundações - Grelha</t>
  </si>
  <si>
    <t>Cabos Condutores</t>
  </si>
  <si>
    <t>Cabos Condutores (R$/km):</t>
  </si>
  <si>
    <t>Cabos Pára-Raios Convencional</t>
  </si>
  <si>
    <t>Cabos Pára-Raios Convencional (R$/km):</t>
  </si>
  <si>
    <t>Peso (ton.fase/km)*Preço (R$/kg)*1000</t>
  </si>
  <si>
    <t>Código do Cabo</t>
  </si>
  <si>
    <t>Limpeza de Faixa</t>
  </si>
  <si>
    <t>Limpeza de Faixa (R$/km)</t>
  </si>
  <si>
    <t>Limpeza de Faixa (R$/km):</t>
  </si>
  <si>
    <t>Escavação</t>
  </si>
  <si>
    <t>Escavação (R$/km):</t>
  </si>
  <si>
    <r>
      <t>Volume (m</t>
    </r>
    <r>
      <rPr>
        <b/>
        <vertAlign val="superscript"/>
        <sz val="11"/>
        <color indexed="10"/>
        <rFont val="Calibri"/>
        <family val="2"/>
      </rPr>
      <t>3</t>
    </r>
    <r>
      <rPr>
        <b/>
        <sz val="11"/>
        <color indexed="10"/>
        <rFont val="Calibri"/>
        <family val="2"/>
      </rPr>
      <t>/km)*Preço(R$/m</t>
    </r>
    <r>
      <rPr>
        <b/>
        <vertAlign val="superscript"/>
        <sz val="11"/>
        <color indexed="10"/>
        <rFont val="Calibri"/>
        <family val="2"/>
      </rPr>
      <t>3</t>
    </r>
    <r>
      <rPr>
        <b/>
        <sz val="11"/>
        <color indexed="10"/>
        <rFont val="Calibri"/>
        <family val="2"/>
      </rPr>
      <t>)</t>
    </r>
  </si>
  <si>
    <r>
      <t>Preço (R$/m</t>
    </r>
    <r>
      <rPr>
        <vertAlign val="superscript"/>
        <sz val="11"/>
        <color indexed="8"/>
        <rFont val="Calibri"/>
        <family val="2"/>
      </rPr>
      <t>3</t>
    </r>
    <r>
      <rPr>
        <sz val="11"/>
        <color theme="1"/>
        <rFont val="Calibri"/>
        <family val="2"/>
        <scheme val="minor"/>
      </rPr>
      <t>)</t>
    </r>
  </si>
  <si>
    <r>
      <t>Volume (m</t>
    </r>
    <r>
      <rPr>
        <vertAlign val="superscript"/>
        <sz val="11"/>
        <color indexed="8"/>
        <rFont val="Calibri"/>
        <family val="2"/>
      </rPr>
      <t>3</t>
    </r>
    <r>
      <rPr>
        <sz val="11"/>
        <color theme="1"/>
        <rFont val="Calibri"/>
        <family val="2"/>
        <scheme val="minor"/>
      </rPr>
      <t>/km)</t>
    </r>
  </si>
  <si>
    <t>Aquisição de Materiais</t>
  </si>
  <si>
    <t>Aquisição de Materiais (R$/kg)</t>
  </si>
  <si>
    <t>Aquisição de Materiais (R$/km):</t>
  </si>
  <si>
    <t>Montagem Grelhas (R$/km):</t>
  </si>
  <si>
    <t>Peso (t/km)*Preço Aquisição (R$/kg)*1000</t>
  </si>
  <si>
    <t>Peso (t/km)*Preço Montagem(R$/kg)*1000</t>
  </si>
  <si>
    <t>Peso CS (t/km)</t>
  </si>
  <si>
    <t>Peso D1 (t/km)</t>
  </si>
  <si>
    <t>Peso CD (t/km)</t>
  </si>
  <si>
    <t>Concretagem</t>
  </si>
  <si>
    <t>Concretagem (R$/km):</t>
  </si>
  <si>
    <r>
      <t>Volume de Concreto (m</t>
    </r>
    <r>
      <rPr>
        <b/>
        <vertAlign val="superscript"/>
        <sz val="11"/>
        <color indexed="10"/>
        <rFont val="Calibri"/>
        <family val="2"/>
      </rPr>
      <t>3</t>
    </r>
    <r>
      <rPr>
        <b/>
        <sz val="11"/>
        <color indexed="10"/>
        <rFont val="Calibri"/>
        <family val="2"/>
      </rPr>
      <t>/km)*Preço (R$/m</t>
    </r>
    <r>
      <rPr>
        <b/>
        <vertAlign val="superscript"/>
        <sz val="11"/>
        <color indexed="10"/>
        <rFont val="Calibri"/>
        <family val="2"/>
      </rPr>
      <t>3</t>
    </r>
    <r>
      <rPr>
        <b/>
        <sz val="11"/>
        <color indexed="10"/>
        <rFont val="Calibri"/>
        <family val="2"/>
      </rPr>
      <t>)</t>
    </r>
  </si>
  <si>
    <r>
      <t>Volume CS (m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/km)</t>
    </r>
  </si>
  <si>
    <r>
      <t>Volume D1 (m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/km)</t>
    </r>
  </si>
  <si>
    <r>
      <t>Volume CD (m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/km)</t>
    </r>
  </si>
  <si>
    <t>3.1</t>
  </si>
  <si>
    <t>3.1.1</t>
  </si>
  <si>
    <t>A)</t>
  </si>
  <si>
    <t>Estruturas</t>
  </si>
  <si>
    <t>B)</t>
  </si>
  <si>
    <t>C)</t>
  </si>
  <si>
    <t>D)</t>
  </si>
  <si>
    <t>Cabos e Ferragens para Fins Estruturais</t>
  </si>
  <si>
    <t>Fundações</t>
  </si>
  <si>
    <t>E)</t>
  </si>
  <si>
    <t>Cabo Condutor</t>
  </si>
  <si>
    <t>F)</t>
  </si>
  <si>
    <t>Cabo Pára-Raios Convencional</t>
  </si>
  <si>
    <t>G)</t>
  </si>
  <si>
    <t>Cabo Pára-Raios Óptico</t>
  </si>
  <si>
    <t>H)</t>
  </si>
  <si>
    <t>Isoladores</t>
  </si>
  <si>
    <t>I)</t>
  </si>
  <si>
    <t>Ferragens e Acessórios</t>
  </si>
  <si>
    <t>J)</t>
  </si>
  <si>
    <t>Aterramento</t>
  </si>
  <si>
    <t>K)</t>
  </si>
  <si>
    <t>Outros Acessórios</t>
  </si>
  <si>
    <t>Contrução</t>
  </si>
  <si>
    <t>Execução de Fundações</t>
  </si>
  <si>
    <t>- Escavação</t>
  </si>
  <si>
    <t>- Concretagem</t>
  </si>
  <si>
    <t>Construção de Acessos</t>
  </si>
  <si>
    <t>Serviços Técnicos</t>
  </si>
  <si>
    <t>Serviços de Topografia</t>
  </si>
  <si>
    <t>Serviços de Geologia/Sondagem</t>
  </si>
  <si>
    <t>3.1.2</t>
  </si>
  <si>
    <t>3.1.2.1</t>
  </si>
  <si>
    <t>3.1.2.2</t>
  </si>
  <si>
    <t>3.1.3</t>
  </si>
  <si>
    <t>3.1.4</t>
  </si>
  <si>
    <t>CUSTO DIRETO</t>
  </si>
  <si>
    <t>CUSTO DIRETO BÁSICO</t>
  </si>
  <si>
    <t>CUSTOS INDIRETOS</t>
  </si>
  <si>
    <t>- Estruturas em Aço</t>
  </si>
  <si>
    <t>- Estruturas em Concreto</t>
  </si>
  <si>
    <t>- Fundação em Grelha</t>
  </si>
  <si>
    <t>- Hastes de Âncora/Tirantes</t>
  </si>
  <si>
    <t>- Conjunto de Suspensão do Cabo Condutor</t>
  </si>
  <si>
    <t>- Conjunto de Ancoragem do Cabo Condutor</t>
  </si>
  <si>
    <t>- Conjunto de Jumper do Cabo Condutor</t>
  </si>
  <si>
    <t>- Conjunto de Suspensão do Cabo Pára-Raios</t>
  </si>
  <si>
    <t>- Conjunto de Ancoragem do Cabo Pára-Raios</t>
  </si>
  <si>
    <t>- Amortecedores do Cabo Condutor</t>
  </si>
  <si>
    <t>- Amortecedores do Cabo Pára-Raios</t>
  </si>
  <si>
    <r>
      <rPr>
        <b/>
        <sz val="11"/>
        <color indexed="8"/>
        <rFont val="Arial Narrow"/>
        <family val="2"/>
      </rPr>
      <t xml:space="preserve">0,3% </t>
    </r>
    <r>
      <rPr>
        <sz val="11"/>
        <color indexed="8"/>
        <rFont val="Arial Narrow"/>
        <family val="2"/>
      </rPr>
      <t>sobre a Aquisição de Materiais (A-J)</t>
    </r>
  </si>
  <si>
    <t>Construção de Acessos (R$/km)</t>
  </si>
  <si>
    <t>Aterramento (R$/km)</t>
  </si>
  <si>
    <r>
      <t>Limpeza de faixa (R$/m</t>
    </r>
    <r>
      <rPr>
        <vertAlign val="super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)</t>
    </r>
  </si>
  <si>
    <t>Topografia (R$/km)</t>
  </si>
  <si>
    <t>Geologia/Sondagem (R$/km)</t>
  </si>
  <si>
    <t>Preço Norte</t>
  </si>
  <si>
    <t>Preço Nordeste</t>
  </si>
  <si>
    <t>Preço Centro-Oeste</t>
  </si>
  <si>
    <t>Preço Sudeste</t>
  </si>
  <si>
    <t>Preço Sul</t>
  </si>
  <si>
    <t>Estruturas em Aço</t>
  </si>
  <si>
    <t>Estruturas em Concreto</t>
  </si>
  <si>
    <t>Nº Condutores por fase *Peso (ton.fase/km)*Preço (R$/kg)*1000</t>
  </si>
  <si>
    <t>Configuração da cadeia de isoladores</t>
  </si>
  <si>
    <t>Quantidade (Unid/km) * Preço (R$)</t>
  </si>
  <si>
    <t>Isoladores (R$/km):</t>
  </si>
  <si>
    <t>Quantidade (Unid./km)</t>
  </si>
  <si>
    <t>D2</t>
  </si>
  <si>
    <t>Preço (R$)</t>
  </si>
  <si>
    <r>
      <t>Preço (R$</t>
    </r>
    <r>
      <rPr>
        <sz val="11"/>
        <color theme="1"/>
        <rFont val="Calibri"/>
        <family val="2"/>
        <scheme val="minor"/>
      </rPr>
      <t>)</t>
    </r>
  </si>
  <si>
    <t>Conjunto de suspensão do cabo condutor</t>
  </si>
  <si>
    <t>Conjunto de Suspensão (R$/km):</t>
  </si>
  <si>
    <r>
      <t>Quantidade (Unid./km)*Preço(R$</t>
    </r>
    <r>
      <rPr>
        <b/>
        <sz val="11"/>
        <color indexed="10"/>
        <rFont val="Calibri"/>
        <family val="2"/>
      </rPr>
      <t>)</t>
    </r>
  </si>
  <si>
    <t>Conjunto de ancoragem do cabo condutor</t>
  </si>
  <si>
    <t>Conjunto de Ancoragem (R$/km):</t>
  </si>
  <si>
    <t>Conjunto de jumper do cabo condutor</t>
  </si>
  <si>
    <t>Conjunto de Jumper (R$/km):</t>
  </si>
  <si>
    <t>Conjunto de suspensão do cabo pára-raios convencional</t>
  </si>
  <si>
    <t>Nº Cabos por Fase * Quantidade (Unid./km)*Preço(R$)</t>
  </si>
  <si>
    <t>Conjunto de ancoragem do cabo pára-raios convencional</t>
  </si>
  <si>
    <t>Amortecedores do cabo condutor</t>
  </si>
  <si>
    <t>Amortecedores (R$/km):</t>
  </si>
  <si>
    <t>Quantidade (Unid./km)*Preço(R$)</t>
  </si>
  <si>
    <t>Amortecedores do cabo pára-raios convencional</t>
  </si>
  <si>
    <t>Itens diversos</t>
  </si>
  <si>
    <t>Aquisição de Hastes/Tirantes (R$/km):</t>
  </si>
  <si>
    <t>Instalação de Hastes/Tirantes (R$/km):</t>
  </si>
  <si>
    <t>4*Quantidade (Unid./km)*Preço Instalação (R$)</t>
  </si>
  <si>
    <t>4*Quantidade (Unid./km)*Número de Condutores*Preço Aquisição (R$)</t>
  </si>
  <si>
    <t>Aquisição (R$)</t>
  </si>
  <si>
    <t>Preço</t>
  </si>
  <si>
    <t>Orçamento de Linha de Transmissão</t>
  </si>
  <si>
    <t>927,2</t>
  </si>
  <si>
    <t>123,3</t>
  </si>
  <si>
    <t>155,4</t>
  </si>
  <si>
    <t>195,7</t>
  </si>
  <si>
    <t>246,9</t>
  </si>
  <si>
    <t>250</t>
  </si>
  <si>
    <t>266,8</t>
  </si>
  <si>
    <t>300</t>
  </si>
  <si>
    <t>312,8</t>
  </si>
  <si>
    <t>350</t>
  </si>
  <si>
    <t>336,4</t>
  </si>
  <si>
    <t>394,5</t>
  </si>
  <si>
    <t>397,5</t>
  </si>
  <si>
    <t>400</t>
  </si>
  <si>
    <t>163</t>
  </si>
  <si>
    <t>450</t>
  </si>
  <si>
    <t>186</t>
  </si>
  <si>
    <t>173</t>
  </si>
  <si>
    <t>465,4</t>
  </si>
  <si>
    <t>477</t>
  </si>
  <si>
    <t>500</t>
  </si>
  <si>
    <t>209</t>
  </si>
  <si>
    <t>198</t>
  </si>
  <si>
    <t>550</t>
  </si>
  <si>
    <t>556,5</t>
  </si>
  <si>
    <t>559,5</t>
  </si>
  <si>
    <t>232</t>
  </si>
  <si>
    <t>222</t>
  </si>
  <si>
    <t>600</t>
  </si>
  <si>
    <t>636</t>
  </si>
  <si>
    <t>260</t>
  </si>
  <si>
    <t>650</t>
  </si>
  <si>
    <t>652,4</t>
  </si>
  <si>
    <t>247</t>
  </si>
  <si>
    <t>700</t>
  </si>
  <si>
    <t>715,5</t>
  </si>
  <si>
    <t>291</t>
  </si>
  <si>
    <t>276</t>
  </si>
  <si>
    <t>740,8</t>
  </si>
  <si>
    <t>750</t>
  </si>
  <si>
    <t>795</t>
  </si>
  <si>
    <t>800</t>
  </si>
  <si>
    <t>326</t>
  </si>
  <si>
    <t>308</t>
  </si>
  <si>
    <t>605</t>
  </si>
  <si>
    <t>850</t>
  </si>
  <si>
    <t>436</t>
  </si>
  <si>
    <t>900</t>
  </si>
  <si>
    <t>666,6</t>
  </si>
  <si>
    <t>367</t>
  </si>
  <si>
    <t>345</t>
  </si>
  <si>
    <t>950</t>
  </si>
  <si>
    <t>954</t>
  </si>
  <si>
    <t>1000</t>
  </si>
  <si>
    <t>413</t>
  </si>
  <si>
    <t>387</t>
  </si>
  <si>
    <t>1033,5</t>
  </si>
  <si>
    <t>1100</t>
  </si>
  <si>
    <t>1113</t>
  </si>
  <si>
    <t>465</t>
  </si>
  <si>
    <t>1192,5</t>
  </si>
  <si>
    <t>874,5</t>
  </si>
  <si>
    <t>1200</t>
  </si>
  <si>
    <t>509</t>
  </si>
  <si>
    <t>1250</t>
  </si>
  <si>
    <t>1272</t>
  </si>
  <si>
    <t>491</t>
  </si>
  <si>
    <t>1300</t>
  </si>
  <si>
    <t>563</t>
  </si>
  <si>
    <t>1351,5</t>
  </si>
  <si>
    <t>1400</t>
  </si>
  <si>
    <t>1431</t>
  </si>
  <si>
    <t>1500</t>
  </si>
  <si>
    <t>631</t>
  </si>
  <si>
    <t>1510,5</t>
  </si>
  <si>
    <t>1590</t>
  </si>
  <si>
    <t>1600</t>
  </si>
  <si>
    <t>710</t>
  </si>
  <si>
    <t>1700</t>
  </si>
  <si>
    <t>1750</t>
  </si>
  <si>
    <t>1800</t>
  </si>
  <si>
    <t>1900</t>
  </si>
  <si>
    <t>2000</t>
  </si>
  <si>
    <t>901</t>
  </si>
  <si>
    <t>973</t>
  </si>
  <si>
    <t>1780</t>
  </si>
  <si>
    <t>2250</t>
  </si>
  <si>
    <t>1081</t>
  </si>
  <si>
    <t>2167</t>
  </si>
  <si>
    <t>2500</t>
  </si>
  <si>
    <t>2156</t>
  </si>
  <si>
    <t>2312</t>
  </si>
  <si>
    <t>1211</t>
  </si>
  <si>
    <t>2750</t>
  </si>
  <si>
    <t>2515</t>
  </si>
  <si>
    <t>3000</t>
  </si>
  <si>
    <t>1352</t>
  </si>
  <si>
    <t>3500</t>
  </si>
  <si>
    <t>T-CAA</t>
  </si>
  <si>
    <t>0</t>
  </si>
  <si>
    <t>7</t>
  </si>
  <si>
    <t>19</t>
  </si>
  <si>
    <t>37</t>
  </si>
  <si>
    <t>NumeroCabos</t>
  </si>
  <si>
    <t>IDEstrutura</t>
  </si>
  <si>
    <t>IDTensao</t>
  </si>
  <si>
    <t>69</t>
  </si>
  <si>
    <t>138</t>
  </si>
  <si>
    <t>230</t>
  </si>
  <si>
    <t>440</t>
  </si>
  <si>
    <t>QuantidadeCS</t>
  </si>
  <si>
    <t>QuantidadeD1</t>
  </si>
  <si>
    <t>QuantidadeD2</t>
  </si>
  <si>
    <t>QuantidadeCD</t>
  </si>
  <si>
    <t>88</t>
  </si>
  <si>
    <t>176</t>
  </si>
  <si>
    <t>167</t>
  </si>
  <si>
    <t>334</t>
  </si>
  <si>
    <t>233</t>
  </si>
  <si>
    <t>466</t>
  </si>
  <si>
    <t>494</t>
  </si>
  <si>
    <t>190,72</t>
  </si>
  <si>
    <t>381,44</t>
  </si>
  <si>
    <t>208</t>
  </si>
  <si>
    <t>329</t>
  </si>
  <si>
    <t>658</t>
  </si>
  <si>
    <t>254,29</t>
  </si>
  <si>
    <t>508,58</t>
  </si>
  <si>
    <t>582</t>
  </si>
  <si>
    <t>314</t>
  </si>
  <si>
    <t>628</t>
  </si>
  <si>
    <t>164</t>
  </si>
  <si>
    <t>328</t>
  </si>
  <si>
    <t>268</t>
  </si>
  <si>
    <t>536</t>
  </si>
  <si>
    <t>11,6</t>
  </si>
  <si>
    <t>23,2</t>
  </si>
  <si>
    <t>10,5</t>
  </si>
  <si>
    <t>21</t>
  </si>
  <si>
    <t>96,30</t>
  </si>
  <si>
    <t>192,60</t>
  </si>
  <si>
    <t>131,04</t>
  </si>
  <si>
    <t>262,08</t>
  </si>
  <si>
    <t>217,80</t>
  </si>
  <si>
    <t>435,6</t>
  </si>
  <si>
    <t>174,72</t>
  </si>
  <si>
    <t>394,44</t>
  </si>
  <si>
    <t>290,40</t>
  </si>
  <si>
    <t>580,8</t>
  </si>
  <si>
    <t>344,08</t>
  </si>
  <si>
    <t>688,16</t>
  </si>
  <si>
    <t>75,38</t>
  </si>
  <si>
    <t>150,76</t>
  </si>
  <si>
    <t>121,57</t>
  </si>
  <si>
    <t>243,14</t>
  </si>
  <si>
    <t>169</t>
  </si>
  <si>
    <t>338</t>
  </si>
  <si>
    <t>86</t>
  </si>
  <si>
    <t>172</t>
  </si>
  <si>
    <t>131</t>
  </si>
  <si>
    <t>261</t>
  </si>
  <si>
    <t>16,47</t>
  </si>
  <si>
    <t>32,94</t>
  </si>
  <si>
    <t>12,50</t>
  </si>
  <si>
    <t>25,00</t>
  </si>
  <si>
    <t>9,48</t>
  </si>
  <si>
    <t>18,96</t>
  </si>
  <si>
    <t>Descricao Torre</t>
  </si>
  <si>
    <t>Descricao Tensão</t>
  </si>
  <si>
    <t>ID</t>
  </si>
  <si>
    <t>NumeroCondutores</t>
  </si>
  <si>
    <t>PrecoNorte</t>
  </si>
  <si>
    <t>PrecoNordeste</t>
  </si>
  <si>
    <t>PrecoCentroOeste</t>
  </si>
  <si>
    <t>PrecoSudeste</t>
  </si>
  <si>
    <t>PrecoSul</t>
  </si>
  <si>
    <t>Amortecedores/Espaçadores (R$/km):</t>
  </si>
  <si>
    <t>Espaçadores Preço (R$)</t>
  </si>
  <si>
    <t>CentroOeste</t>
  </si>
  <si>
    <t>3.1.2.3</t>
  </si>
  <si>
    <t>3.1.5</t>
  </si>
  <si>
    <t>CANTEIRO DE OBRAS</t>
  </si>
  <si>
    <t>MONTAGEM</t>
  </si>
  <si>
    <t>ENGENHARIA</t>
  </si>
  <si>
    <t xml:space="preserve">COMISSIONAMENTO_ADM_LOCAL </t>
  </si>
  <si>
    <t>VARIANTE</t>
  </si>
  <si>
    <t xml:space="preserve">EVENTUAL </t>
  </si>
  <si>
    <t>CUSTOS SOCIOAMBIENTAIS</t>
  </si>
  <si>
    <t>INSPEÇÃO DE MATERIAIS</t>
  </si>
  <si>
    <t>3.1.6</t>
  </si>
  <si>
    <t>3.1.7</t>
  </si>
  <si>
    <t>3.1.8</t>
  </si>
  <si>
    <t>3.1.9</t>
  </si>
  <si>
    <t>3.1.10</t>
  </si>
  <si>
    <t>3.1.11</t>
  </si>
  <si>
    <t>sobre o Custo Direto Basico</t>
  </si>
  <si>
    <t>Instalação</t>
  </si>
  <si>
    <t>Leilão</t>
  </si>
  <si>
    <t>Subustituição</t>
  </si>
  <si>
    <t>1 -</t>
  </si>
  <si>
    <t>O valor do PIS/COFINS não estão considerados nos valores. Estes encargos são estabelecidos por empresa no momento do estabelecimento da estimativa da RAP.</t>
  </si>
  <si>
    <t>2 -</t>
  </si>
  <si>
    <t>3 -</t>
  </si>
  <si>
    <t>Estes valores percentuais se aplicam aos item que foram revisados conforme REH 2.514/2019, a saber, estruturas em aço, cabos condutores, cabos para raios convencional e óptico,</t>
  </si>
  <si>
    <t>acessos, Topografia, Geologia/Sondagem. Caso haja necessidade de uso de valor percentual diferente o mesmo deve ser aplicado somente nesses itens.</t>
  </si>
  <si>
    <t xml:space="preserve">As células ocultas são para apoio. </t>
  </si>
  <si>
    <t>O valor de IPI considerado no presente arquivo é 0%. Para ICMS foi considerado 18%.</t>
  </si>
  <si>
    <t>Amortecedores Preço (R$)</t>
  </si>
  <si>
    <t xml:space="preserve">Nordeste </t>
  </si>
  <si>
    <t>Cabo Pára-Raios</t>
  </si>
  <si>
    <t>Planilha de Apoio ANEEL - Ref. 07/2017 (atualizado para 03/2021)</t>
  </si>
  <si>
    <r>
      <t>Preço (R$/m</t>
    </r>
    <r>
      <rPr>
        <vertAlign val="super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) (Ref. 03/2021)</t>
    </r>
  </si>
  <si>
    <t>Montagem de grelha (R$/kg)</t>
  </si>
  <si>
    <t>Instalação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</si>
</sst>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.00_);_(* \(#,##0.00\);_(* &quot;-&quot;??_);_(@_)"/>
    <numFmt numFmtId="165" formatCode="#,##0.00000"/>
    <numFmt numFmtId="166" formatCode="0.0000"/>
    <numFmt numFmtId="167" formatCode="0.0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1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vertAlign val="superscript"/>
      <sz val="11"/>
      <color indexed="10"/>
      <name val="Calibri"/>
      <family val="2"/>
    </font>
    <font>
      <vertAlign val="superscript"/>
      <sz val="11"/>
      <color indexed="8"/>
      <name val="Calibri"/>
      <family val="2"/>
    </font>
    <font>
      <sz val="10"/>
      <name val="Arial Narrow"/>
      <family val="2"/>
    </font>
    <font>
      <b/>
      <sz val="12"/>
      <color indexed="23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0"/>
      <name val="MS Sans Serif"/>
    </font>
    <font>
      <b/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22"/>
      </left>
      <right style="medium">
        <color indexed="64"/>
      </right>
      <top/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22"/>
      </bottom>
      <diagonal/>
    </border>
    <border>
      <left style="thin">
        <color theme="0" tint="-0.24994659260841701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2"/>
      </top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thin">
        <color indexed="22"/>
      </bottom>
      <diagonal/>
    </border>
    <border>
      <left style="thin">
        <color theme="0" tint="-0.2499465926084170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2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22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thin">
        <color indexed="22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thin">
        <color indexed="22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indexed="22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auto="1"/>
      </bottom>
      <diagonal/>
    </border>
    <border>
      <left style="thin">
        <color theme="0" tint="-0.24994659260841701"/>
      </left>
      <right style="medium">
        <color auto="1"/>
      </right>
      <top/>
      <bottom style="medium">
        <color auto="1"/>
      </bottom>
      <diagonal/>
    </border>
    <border>
      <left style="medium">
        <color theme="1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medium">
        <color theme="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theme="1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theme="1"/>
      </right>
      <top style="medium">
        <color indexed="64"/>
      </top>
      <bottom style="thin">
        <color indexed="22"/>
      </bottom>
      <diagonal/>
    </border>
    <border>
      <left/>
      <right style="thin">
        <color theme="0" tint="-0.24994659260841701"/>
      </right>
      <top/>
      <bottom style="medium">
        <color indexed="64"/>
      </bottom>
      <diagonal/>
    </border>
    <border>
      <left/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/>
      <diagonal/>
    </border>
  </borders>
  <cellStyleXfs count="28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4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30" fillId="0" borderId="0"/>
    <xf numFmtId="43" fontId="7" fillId="0" borderId="0" applyFont="0" applyFill="0" applyBorder="0" applyAlignment="0" applyProtection="0"/>
  </cellStyleXfs>
  <cellXfs count="622">
    <xf numFmtId="0" fontId="0" fillId="0" borderId="0" xfId="0"/>
    <xf numFmtId="0" fontId="1" fillId="0" borderId="1" xfId="5" applyFont="1" applyFill="1" applyBorder="1" applyAlignment="1">
      <alignment horizontal="right" wrapText="1"/>
    </xf>
    <xf numFmtId="0" fontId="1" fillId="0" borderId="1" xfId="11" applyFont="1" applyFill="1" applyBorder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17" applyFont="1" applyFill="1" applyBorder="1" applyAlignment="1">
      <alignment horizontal="center" wrapText="1"/>
    </xf>
    <xf numFmtId="0" fontId="1" fillId="0" borderId="2" xfId="17" applyFont="1" applyFill="1" applyBorder="1" applyAlignment="1">
      <alignment horizontal="right" wrapText="1"/>
    </xf>
    <xf numFmtId="0" fontId="1" fillId="0" borderId="3" xfId="17" applyFont="1" applyFill="1" applyBorder="1" applyAlignment="1">
      <alignment horizontal="right" wrapText="1"/>
    </xf>
    <xf numFmtId="0" fontId="1" fillId="0" borderId="4" xfId="17" applyFont="1" applyFill="1" applyBorder="1" applyAlignment="1">
      <alignment horizontal="left" wrapText="1"/>
    </xf>
    <xf numFmtId="0" fontId="1" fillId="0" borderId="5" xfId="17" applyFont="1" applyFill="1" applyBorder="1" applyAlignment="1">
      <alignment horizontal="left" wrapText="1"/>
    </xf>
    <xf numFmtId="0" fontId="1" fillId="0" borderId="6" xfId="17" applyFont="1" applyFill="1" applyBorder="1" applyAlignment="1">
      <alignment horizontal="center" wrapText="1"/>
    </xf>
    <xf numFmtId="0" fontId="1" fillId="0" borderId="7" xfId="17" applyFont="1" applyFill="1" applyBorder="1" applyAlignment="1">
      <alignment horizontal="left" wrapText="1"/>
    </xf>
    <xf numFmtId="0" fontId="1" fillId="0" borderId="8" xfId="17" applyFont="1" applyFill="1" applyBorder="1" applyAlignment="1">
      <alignment horizontal="center" wrapText="1"/>
    </xf>
    <xf numFmtId="0" fontId="1" fillId="2" borderId="9" xfId="14" applyFont="1" applyFill="1" applyBorder="1" applyAlignment="1">
      <alignment horizontal="center"/>
    </xf>
    <xf numFmtId="0" fontId="1" fillId="2" borderId="10" xfId="17" applyFont="1" applyFill="1" applyBorder="1" applyAlignment="1">
      <alignment horizontal="center"/>
    </xf>
    <xf numFmtId="0" fontId="1" fillId="2" borderId="9" xfId="16" applyFont="1" applyFill="1" applyBorder="1" applyAlignment="1">
      <alignment horizontal="center"/>
    </xf>
    <xf numFmtId="0" fontId="1" fillId="0" borderId="4" xfId="16" applyFont="1" applyFill="1" applyBorder="1" applyAlignment="1">
      <alignment wrapText="1"/>
    </xf>
    <xf numFmtId="0" fontId="1" fillId="0" borderId="5" xfId="16" applyFont="1" applyFill="1" applyBorder="1" applyAlignment="1">
      <alignment wrapText="1"/>
    </xf>
    <xf numFmtId="0" fontId="1" fillId="2" borderId="12" xfId="6" applyFont="1" applyFill="1" applyBorder="1" applyAlignment="1">
      <alignment horizontal="center"/>
    </xf>
    <xf numFmtId="0" fontId="1" fillId="0" borderId="1" xfId="17" applyFont="1" applyFill="1" applyBorder="1" applyAlignment="1">
      <alignment horizontal="right" wrapText="1"/>
    </xf>
    <xf numFmtId="0" fontId="1" fillId="0" borderId="1" xfId="11" applyFont="1" applyFill="1" applyBorder="1" applyAlignment="1">
      <alignment horizontal="center" wrapText="1"/>
    </xf>
    <xf numFmtId="0" fontId="17" fillId="0" borderId="0" xfId="0" applyFont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2" borderId="12" xfId="11" applyFont="1" applyFill="1" applyBorder="1" applyAlignment="1">
      <alignment horizontal="center"/>
    </xf>
    <xf numFmtId="0" fontId="1" fillId="2" borderId="16" xfId="11" applyFont="1" applyFill="1" applyBorder="1" applyAlignment="1">
      <alignment horizontal="center"/>
    </xf>
    <xf numFmtId="0" fontId="1" fillId="0" borderId="4" xfId="11" applyFont="1" applyFill="1" applyBorder="1" applyAlignment="1">
      <alignment horizontal="left" wrapText="1"/>
    </xf>
    <xf numFmtId="0" fontId="1" fillId="0" borderId="2" xfId="11" applyFont="1" applyFill="1" applyBorder="1" applyAlignment="1">
      <alignment horizontal="right" wrapText="1"/>
    </xf>
    <xf numFmtId="0" fontId="1" fillId="0" borderId="5" xfId="11" applyFont="1" applyFill="1" applyBorder="1" applyAlignment="1">
      <alignment horizontal="left" wrapText="1"/>
    </xf>
    <xf numFmtId="0" fontId="1" fillId="0" borderId="6" xfId="11" applyFont="1" applyFill="1" applyBorder="1" applyAlignment="1">
      <alignment horizontal="center" wrapText="1"/>
    </xf>
    <xf numFmtId="0" fontId="1" fillId="0" borderId="6" xfId="11" applyFont="1" applyFill="1" applyBorder="1" applyAlignment="1">
      <alignment horizontal="right" wrapText="1"/>
    </xf>
    <xf numFmtId="0" fontId="1" fillId="0" borderId="3" xfId="11" applyFont="1" applyFill="1" applyBorder="1" applyAlignment="1">
      <alignment horizontal="right" wrapText="1"/>
    </xf>
    <xf numFmtId="0" fontId="1" fillId="0" borderId="6" xfId="4" applyFont="1" applyFill="1" applyBorder="1" applyAlignment="1">
      <alignment horizontal="center" wrapText="1"/>
    </xf>
    <xf numFmtId="0" fontId="1" fillId="0" borderId="8" xfId="4" applyFont="1" applyFill="1" applyBorder="1" applyAlignment="1">
      <alignment horizontal="center" wrapText="1"/>
    </xf>
    <xf numFmtId="0" fontId="1" fillId="0" borderId="2" xfId="5" applyFont="1" applyFill="1" applyBorder="1" applyAlignment="1">
      <alignment horizontal="right" wrapText="1"/>
    </xf>
    <xf numFmtId="0" fontId="1" fillId="0" borderId="6" xfId="5" applyFont="1" applyFill="1" applyBorder="1" applyAlignment="1">
      <alignment horizontal="right" wrapText="1"/>
    </xf>
    <xf numFmtId="0" fontId="1" fillId="0" borderId="3" xfId="5" applyFont="1" applyFill="1" applyBorder="1" applyAlignment="1">
      <alignment horizontal="right" wrapText="1"/>
    </xf>
    <xf numFmtId="0" fontId="1" fillId="0" borderId="8" xfId="5" applyFont="1" applyFill="1" applyBorder="1" applyAlignment="1">
      <alignment horizontal="right" wrapText="1"/>
    </xf>
    <xf numFmtId="0" fontId="1" fillId="0" borderId="17" xfId="5" applyFont="1" applyFill="1" applyBorder="1" applyAlignment="1">
      <alignment horizontal="right" wrapText="1"/>
    </xf>
    <xf numFmtId="0" fontId="1" fillId="2" borderId="10" xfId="11" applyFont="1" applyFill="1" applyBorder="1" applyAlignment="1">
      <alignment horizontal="center"/>
    </xf>
    <xf numFmtId="0" fontId="1" fillId="2" borderId="9" xfId="11" applyFont="1" applyFill="1" applyBorder="1" applyAlignment="1">
      <alignment horizontal="center"/>
    </xf>
    <xf numFmtId="0" fontId="1" fillId="0" borderId="4" xfId="10" applyFont="1" applyFill="1" applyBorder="1" applyAlignment="1">
      <alignment horizontal="left" wrapText="1"/>
    </xf>
    <xf numFmtId="0" fontId="1" fillId="0" borderId="5" xfId="10" applyFont="1" applyFill="1" applyBorder="1" applyAlignment="1">
      <alignment horizontal="left" wrapText="1"/>
    </xf>
    <xf numFmtId="0" fontId="1" fillId="0" borderId="1" xfId="10" applyFont="1" applyFill="1" applyBorder="1" applyAlignment="1">
      <alignment horizontal="center" wrapText="1"/>
    </xf>
    <xf numFmtId="0" fontId="1" fillId="0" borderId="6" xfId="10" applyFont="1" applyFill="1" applyBorder="1" applyAlignment="1">
      <alignment horizontal="center" wrapText="1"/>
    </xf>
    <xf numFmtId="0" fontId="1" fillId="0" borderId="4" xfId="12" applyFont="1" applyFill="1" applyBorder="1" applyAlignment="1">
      <alignment horizontal="left" wrapText="1"/>
    </xf>
    <xf numFmtId="0" fontId="1" fillId="0" borderId="5" xfId="12" applyFont="1" applyFill="1" applyBorder="1" applyAlignment="1">
      <alignment horizontal="left" wrapText="1"/>
    </xf>
    <xf numFmtId="0" fontId="1" fillId="0" borderId="4" xfId="9" applyFont="1" applyFill="1" applyBorder="1" applyAlignment="1">
      <alignment horizontal="left" wrapText="1"/>
    </xf>
    <xf numFmtId="0" fontId="1" fillId="0" borderId="5" xfId="9" applyFont="1" applyFill="1" applyBorder="1" applyAlignment="1">
      <alignment horizontal="left" wrapText="1"/>
    </xf>
    <xf numFmtId="0" fontId="1" fillId="0" borderId="1" xfId="9" applyFont="1" applyFill="1" applyBorder="1" applyAlignment="1">
      <alignment horizontal="center" wrapText="1"/>
    </xf>
    <xf numFmtId="0" fontId="1" fillId="0" borderId="6" xfId="9" applyFont="1" applyFill="1" applyBorder="1" applyAlignment="1">
      <alignment horizontal="center" wrapText="1"/>
    </xf>
    <xf numFmtId="0" fontId="1" fillId="0" borderId="1" xfId="3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/>
    </xf>
    <xf numFmtId="0" fontId="1" fillId="0" borderId="4" xfId="3" applyFont="1" applyFill="1" applyBorder="1" applyAlignment="1">
      <alignment horizontal="left" wrapText="1"/>
    </xf>
    <xf numFmtId="0" fontId="1" fillId="0" borderId="5" xfId="3" applyFont="1" applyFill="1" applyBorder="1" applyAlignment="1">
      <alignment horizontal="left" wrapText="1"/>
    </xf>
    <xf numFmtId="0" fontId="1" fillId="0" borderId="6" xfId="3" applyFont="1" applyFill="1" applyBorder="1" applyAlignment="1">
      <alignment horizontal="center" wrapText="1"/>
    </xf>
    <xf numFmtId="0" fontId="1" fillId="0" borderId="6" xfId="17" applyFont="1" applyFill="1" applyBorder="1" applyAlignment="1">
      <alignment horizontal="right" wrapText="1"/>
    </xf>
    <xf numFmtId="0" fontId="19" fillId="0" borderId="0" xfId="0" applyFont="1"/>
    <xf numFmtId="0" fontId="5" fillId="0" borderId="1" xfId="7" applyFont="1" applyFill="1" applyBorder="1" applyAlignment="1">
      <alignment horizontal="right" wrapText="1"/>
    </xf>
    <xf numFmtId="0" fontId="5" fillId="0" borderId="6" xfId="7" applyFont="1" applyFill="1" applyBorder="1" applyAlignment="1">
      <alignment horizontal="right" wrapText="1"/>
    </xf>
    <xf numFmtId="0" fontId="5" fillId="0" borderId="1" xfId="7" applyFont="1" applyFill="1" applyBorder="1" applyAlignment="1">
      <alignment horizontal="left" wrapText="1"/>
    </xf>
    <xf numFmtId="0" fontId="5" fillId="0" borderId="6" xfId="7" applyFont="1" applyFill="1" applyBorder="1" applyAlignment="1">
      <alignment horizontal="left" wrapText="1"/>
    </xf>
    <xf numFmtId="0" fontId="1" fillId="0" borderId="18" xfId="13" applyFont="1" applyFill="1" applyBorder="1" applyAlignment="1">
      <alignment horizontal="left" wrapText="1"/>
    </xf>
    <xf numFmtId="0" fontId="1" fillId="0" borderId="0" xfId="13" applyFont="1" applyFill="1" applyBorder="1" applyAlignment="1">
      <alignment horizontal="left" wrapText="1"/>
    </xf>
    <xf numFmtId="0" fontId="1" fillId="0" borderId="15" xfId="13" applyFont="1" applyFill="1" applyBorder="1" applyAlignment="1">
      <alignment horizontal="left" wrapText="1"/>
    </xf>
    <xf numFmtId="0" fontId="1" fillId="0" borderId="19" xfId="13" applyFont="1" applyFill="1" applyBorder="1" applyAlignment="1">
      <alignment horizontal="center" wrapText="1"/>
    </xf>
    <xf numFmtId="0" fontId="1" fillId="0" borderId="13" xfId="13" applyFont="1" applyFill="1" applyBorder="1" applyAlignment="1">
      <alignment horizontal="center" wrapText="1"/>
    </xf>
    <xf numFmtId="0" fontId="1" fillId="0" borderId="14" xfId="13" applyFont="1" applyFill="1" applyBorder="1" applyAlignment="1">
      <alignment horizontal="center" wrapText="1"/>
    </xf>
    <xf numFmtId="4" fontId="0" fillId="0" borderId="0" xfId="0" applyNumberFormat="1"/>
    <xf numFmtId="4" fontId="0" fillId="0" borderId="13" xfId="0" applyNumberFormat="1" applyBorder="1"/>
    <xf numFmtId="4" fontId="0" fillId="0" borderId="0" xfId="0" applyNumberFormat="1" applyBorder="1"/>
    <xf numFmtId="4" fontId="0" fillId="0" borderId="20" xfId="0" applyNumberFormat="1" applyBorder="1"/>
    <xf numFmtId="4" fontId="0" fillId="0" borderId="14" xfId="0" applyNumberFormat="1" applyBorder="1"/>
    <xf numFmtId="4" fontId="0" fillId="0" borderId="15" xfId="0" applyNumberFormat="1" applyBorder="1"/>
    <xf numFmtId="4" fontId="0" fillId="0" borderId="21" xfId="0" applyNumberFormat="1" applyBorder="1"/>
    <xf numFmtId="0" fontId="1" fillId="2" borderId="22" xfId="17" applyFont="1" applyFill="1" applyBorder="1" applyAlignment="1">
      <alignment horizontal="center"/>
    </xf>
    <xf numFmtId="0" fontId="1" fillId="2" borderId="23" xfId="17" applyFont="1" applyFill="1" applyBorder="1" applyAlignment="1">
      <alignment horizontal="center"/>
    </xf>
    <xf numFmtId="0" fontId="1" fillId="2" borderId="24" xfId="17" applyFont="1" applyFill="1" applyBorder="1" applyAlignment="1">
      <alignment horizontal="center"/>
    </xf>
    <xf numFmtId="0" fontId="1" fillId="2" borderId="25" xfId="17" applyFont="1" applyFill="1" applyBorder="1" applyAlignment="1">
      <alignment horizontal="center"/>
    </xf>
    <xf numFmtId="0" fontId="8" fillId="3" borderId="0" xfId="2" applyFont="1" applyFill="1" applyAlignment="1">
      <alignment horizontal="center"/>
    </xf>
    <xf numFmtId="0" fontId="7" fillId="0" borderId="0" xfId="2" applyAlignment="1">
      <alignment horizontal="center"/>
    </xf>
    <xf numFmtId="0" fontId="7" fillId="0" borderId="0" xfId="2"/>
    <xf numFmtId="165" fontId="8" fillId="3" borderId="0" xfId="2" applyNumberFormat="1" applyFont="1" applyFill="1" applyAlignment="1">
      <alignment horizontal="center"/>
    </xf>
    <xf numFmtId="165" fontId="7" fillId="0" borderId="0" xfId="2" applyNumberFormat="1"/>
    <xf numFmtId="0" fontId="1" fillId="0" borderId="13" xfId="17" applyFont="1" applyFill="1" applyBorder="1" applyAlignment="1">
      <alignment wrapText="1"/>
    </xf>
    <xf numFmtId="0" fontId="1" fillId="0" borderId="14" xfId="17" applyFont="1" applyFill="1" applyBorder="1" applyAlignment="1">
      <alignment wrapText="1"/>
    </xf>
    <xf numFmtId="166" fontId="0" fillId="0" borderId="0" xfId="0" applyNumberFormat="1" applyAlignment="1">
      <alignment horizontal="center"/>
    </xf>
    <xf numFmtId="0" fontId="0" fillId="0" borderId="26" xfId="0" applyFill="1" applyBorder="1" applyAlignment="1">
      <alignment horizontal="left"/>
    </xf>
    <xf numFmtId="0" fontId="0" fillId="0" borderId="0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9" xfId="0" applyBorder="1"/>
    <xf numFmtId="0" fontId="0" fillId="0" borderId="18" xfId="0" applyBorder="1"/>
    <xf numFmtId="0" fontId="11" fillId="0" borderId="0" xfId="0" applyFont="1" applyBorder="1"/>
    <xf numFmtId="4" fontId="11" fillId="0" borderId="0" xfId="0" applyNumberFormat="1" applyFont="1" applyBorder="1"/>
    <xf numFmtId="9" fontId="11" fillId="0" borderId="0" xfId="19" applyFont="1" applyBorder="1"/>
    <xf numFmtId="0" fontId="12" fillId="0" borderId="0" xfId="0" applyFont="1" applyBorder="1"/>
    <xf numFmtId="0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2" borderId="9" xfId="14" applyFont="1" applyFill="1" applyBorder="1" applyAlignment="1">
      <alignment horizontal="center" vertical="center" wrapText="1"/>
    </xf>
    <xf numFmtId="0" fontId="1" fillId="2" borderId="10" xfId="14" applyFont="1" applyFill="1" applyBorder="1" applyAlignment="1">
      <alignment horizontal="center" vertical="center" wrapText="1"/>
    </xf>
    <xf numFmtId="0" fontId="1" fillId="2" borderId="10" xfId="16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" fontId="1" fillId="2" borderId="10" xfId="14" applyNumberFormat="1" applyFont="1" applyFill="1" applyBorder="1" applyAlignment="1">
      <alignment horizontal="center" vertical="center" wrapText="1"/>
    </xf>
    <xf numFmtId="4" fontId="0" fillId="0" borderId="18" xfId="0" applyNumberFormat="1" applyBorder="1"/>
    <xf numFmtId="4" fontId="1" fillId="2" borderId="11" xfId="16" applyNumberFormat="1" applyFont="1" applyFill="1" applyBorder="1" applyAlignment="1">
      <alignment horizontal="center" vertical="center" wrapText="1"/>
    </xf>
    <xf numFmtId="4" fontId="1" fillId="2" borderId="10" xfId="16" applyNumberFormat="1" applyFont="1" applyFill="1" applyBorder="1" applyAlignment="1">
      <alignment horizontal="center" vertical="center" wrapText="1"/>
    </xf>
    <xf numFmtId="4" fontId="0" fillId="0" borderId="27" xfId="0" applyNumberFormat="1" applyBorder="1"/>
    <xf numFmtId="4" fontId="4" fillId="2" borderId="10" xfId="14" applyNumberFormat="1" applyFont="1" applyFill="1" applyBorder="1" applyAlignment="1">
      <alignment horizontal="center" vertical="center" wrapText="1"/>
    </xf>
    <xf numFmtId="4" fontId="20" fillId="0" borderId="18" xfId="0" applyNumberFormat="1" applyFont="1" applyBorder="1"/>
    <xf numFmtId="4" fontId="20" fillId="0" borderId="0" xfId="0" applyNumberFormat="1" applyFont="1" applyBorder="1"/>
    <xf numFmtId="4" fontId="20" fillId="0" borderId="15" xfId="0" applyNumberFormat="1" applyFont="1" applyBorder="1"/>
    <xf numFmtId="4" fontId="20" fillId="0" borderId="0" xfId="0" applyNumberFormat="1" applyFont="1"/>
    <xf numFmtId="9" fontId="15" fillId="0" borderId="0" xfId="18" applyFont="1"/>
    <xf numFmtId="2" fontId="0" fillId="0" borderId="0" xfId="0" applyNumberFormat="1"/>
    <xf numFmtId="164" fontId="11" fillId="0" borderId="0" xfId="0" applyNumberFormat="1" applyFont="1" applyBorder="1"/>
    <xf numFmtId="164" fontId="0" fillId="0" borderId="0" xfId="0" applyNumberFormat="1"/>
    <xf numFmtId="164" fontId="15" fillId="0" borderId="0" xfId="18" applyNumberFormat="1" applyFont="1"/>
    <xf numFmtId="164" fontId="1" fillId="2" borderId="10" xfId="14" applyNumberFormat="1" applyFont="1" applyFill="1" applyBorder="1" applyAlignment="1">
      <alignment horizontal="center" vertical="center" wrapText="1"/>
    </xf>
    <xf numFmtId="4" fontId="1" fillId="2" borderId="9" xfId="16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4" borderId="17" xfId="17" applyFont="1" applyFill="1" applyBorder="1" applyAlignment="1">
      <alignment horizontal="center" wrapText="1"/>
    </xf>
    <xf numFmtId="0" fontId="1" fillId="4" borderId="2" xfId="17" applyFont="1" applyFill="1" applyBorder="1" applyAlignment="1">
      <alignment horizontal="center" wrapText="1"/>
    </xf>
    <xf numFmtId="0" fontId="1" fillId="4" borderId="3" xfId="17" applyFont="1" applyFill="1" applyBorder="1" applyAlignment="1">
      <alignment horizontal="center" wrapText="1"/>
    </xf>
    <xf numFmtId="0" fontId="1" fillId="2" borderId="9" xfId="16" applyFont="1" applyFill="1" applyBorder="1" applyAlignment="1">
      <alignment horizontal="center" vertical="center"/>
    </xf>
    <xf numFmtId="4" fontId="1" fillId="0" borderId="1" xfId="16" applyNumberFormat="1" applyFont="1" applyFill="1" applyBorder="1" applyAlignment="1">
      <alignment horizontal="center" wrapText="1"/>
    </xf>
    <xf numFmtId="4" fontId="1" fillId="0" borderId="2" xfId="16" applyNumberFormat="1" applyFont="1" applyFill="1" applyBorder="1" applyAlignment="1">
      <alignment horizontal="center" wrapText="1"/>
    </xf>
    <xf numFmtId="4" fontId="1" fillId="0" borderId="6" xfId="16" applyNumberFormat="1" applyFont="1" applyFill="1" applyBorder="1" applyAlignment="1">
      <alignment horizontal="center" wrapText="1"/>
    </xf>
    <xf numFmtId="4" fontId="1" fillId="0" borderId="3" xfId="16" applyNumberFormat="1" applyFont="1" applyFill="1" applyBorder="1" applyAlignment="1">
      <alignment horizontal="center" wrapText="1"/>
    </xf>
    <xf numFmtId="0" fontId="0" fillId="0" borderId="0" xfId="0" applyFont="1"/>
    <xf numFmtId="0" fontId="21" fillId="2" borderId="9" xfId="14" applyFont="1" applyFill="1" applyBorder="1" applyAlignment="1">
      <alignment horizontal="center" vertical="center" wrapText="1"/>
    </xf>
    <xf numFmtId="0" fontId="21" fillId="2" borderId="10" xfId="14" applyFont="1" applyFill="1" applyBorder="1" applyAlignment="1">
      <alignment horizontal="center" vertical="center" wrapText="1"/>
    </xf>
    <xf numFmtId="4" fontId="21" fillId="2" borderId="10" xfId="16" applyNumberFormat="1" applyFont="1" applyFill="1" applyBorder="1" applyAlignment="1">
      <alignment horizontal="center" vertical="center" wrapText="1"/>
    </xf>
    <xf numFmtId="4" fontId="21" fillId="2" borderId="11" xfId="16" applyNumberFormat="1" applyFont="1" applyFill="1" applyBorder="1" applyAlignment="1">
      <alignment horizontal="center" vertical="center" wrapText="1"/>
    </xf>
    <xf numFmtId="0" fontId="20" fillId="0" borderId="19" xfId="2" applyFont="1" applyBorder="1"/>
    <xf numFmtId="0" fontId="20" fillId="0" borderId="18" xfId="2" applyNumberFormat="1" applyFont="1" applyBorder="1"/>
    <xf numFmtId="0" fontId="20" fillId="0" borderId="18" xfId="2" applyFont="1" applyBorder="1"/>
    <xf numFmtId="0" fontId="20" fillId="0" borderId="13" xfId="2" applyFont="1" applyBorder="1"/>
    <xf numFmtId="0" fontId="20" fillId="0" borderId="0" xfId="2" applyNumberFormat="1" applyFont="1" applyBorder="1"/>
    <xf numFmtId="0" fontId="20" fillId="0" borderId="0" xfId="2" applyFont="1" applyBorder="1"/>
    <xf numFmtId="4" fontId="20" fillId="0" borderId="0" xfId="2" applyNumberFormat="1" applyFont="1" applyBorder="1"/>
    <xf numFmtId="0" fontId="20" fillId="0" borderId="14" xfId="2" applyFont="1" applyBorder="1"/>
    <xf numFmtId="0" fontId="20" fillId="0" borderId="15" xfId="2" applyNumberFormat="1" applyFont="1" applyBorder="1"/>
    <xf numFmtId="0" fontId="20" fillId="0" borderId="15" xfId="2" applyFont="1" applyBorder="1"/>
    <xf numFmtId="0" fontId="1" fillId="0" borderId="0" xfId="14" applyFont="1" applyFill="1" applyBorder="1" applyAlignment="1">
      <alignment horizontal="center" wrapText="1"/>
    </xf>
    <xf numFmtId="0" fontId="1" fillId="0" borderId="0" xfId="14" applyFont="1" applyFill="1" applyBorder="1" applyAlignment="1">
      <alignment horizontal="left" wrapText="1"/>
    </xf>
    <xf numFmtId="164" fontId="1" fillId="0" borderId="0" xfId="14" applyNumberFormat="1" applyFont="1" applyFill="1" applyBorder="1" applyAlignment="1">
      <alignment horizontal="center" wrapText="1"/>
    </xf>
    <xf numFmtId="0" fontId="1" fillId="0" borderId="13" xfId="14" applyFont="1" applyFill="1" applyBorder="1" applyAlignment="1">
      <alignment horizontal="center" wrapText="1"/>
    </xf>
    <xf numFmtId="164" fontId="1" fillId="0" borderId="20" xfId="16" applyNumberFormat="1" applyFont="1" applyFill="1" applyBorder="1" applyAlignment="1">
      <alignment horizontal="center" wrapText="1"/>
    </xf>
    <xf numFmtId="0" fontId="1" fillId="0" borderId="14" xfId="14" applyFont="1" applyFill="1" applyBorder="1" applyAlignment="1">
      <alignment horizontal="center" wrapText="1"/>
    </xf>
    <xf numFmtId="0" fontId="1" fillId="0" borderId="15" xfId="14" applyFont="1" applyFill="1" applyBorder="1" applyAlignment="1">
      <alignment horizontal="left" wrapText="1"/>
    </xf>
    <xf numFmtId="0" fontId="1" fillId="0" borderId="15" xfId="14" applyFont="1" applyFill="1" applyBorder="1" applyAlignment="1">
      <alignment horizontal="center" wrapText="1"/>
    </xf>
    <xf numFmtId="164" fontId="1" fillId="0" borderId="15" xfId="14" applyNumberFormat="1" applyFont="1" applyFill="1" applyBorder="1" applyAlignment="1">
      <alignment horizontal="center" wrapText="1"/>
    </xf>
    <xf numFmtId="164" fontId="1" fillId="0" borderId="21" xfId="16" applyNumberFormat="1" applyFont="1" applyFill="1" applyBorder="1" applyAlignment="1">
      <alignment horizontal="center" wrapText="1"/>
    </xf>
    <xf numFmtId="0" fontId="1" fillId="2" borderId="29" xfId="14" applyFont="1" applyFill="1" applyBorder="1" applyAlignment="1">
      <alignment horizontal="center" vertical="center" wrapText="1"/>
    </xf>
    <xf numFmtId="0" fontId="1" fillId="2" borderId="30" xfId="14" applyFont="1" applyFill="1" applyBorder="1" applyAlignment="1">
      <alignment horizontal="center" vertical="center" wrapText="1"/>
    </xf>
    <xf numFmtId="0" fontId="1" fillId="2" borderId="31" xfId="16" applyFont="1" applyFill="1" applyBorder="1" applyAlignment="1">
      <alignment horizontal="center" vertical="center" wrapText="1"/>
    </xf>
    <xf numFmtId="0" fontId="1" fillId="0" borderId="19" xfId="14" applyFont="1" applyFill="1" applyBorder="1" applyAlignment="1">
      <alignment horizontal="center" wrapText="1"/>
    </xf>
    <xf numFmtId="0" fontId="1" fillId="0" borderId="18" xfId="14" applyFont="1" applyFill="1" applyBorder="1" applyAlignment="1">
      <alignment horizontal="left" wrapText="1"/>
    </xf>
    <xf numFmtId="0" fontId="1" fillId="0" borderId="18" xfId="14" applyFont="1" applyFill="1" applyBorder="1" applyAlignment="1">
      <alignment horizontal="center" wrapText="1"/>
    </xf>
    <xf numFmtId="164" fontId="1" fillId="0" borderId="18" xfId="14" applyNumberFormat="1" applyFont="1" applyFill="1" applyBorder="1" applyAlignment="1">
      <alignment horizontal="center" wrapText="1"/>
    </xf>
    <xf numFmtId="164" fontId="1" fillId="0" borderId="27" xfId="16" applyNumberFormat="1" applyFont="1" applyFill="1" applyBorder="1" applyAlignment="1">
      <alignment horizontal="center" wrapText="1"/>
    </xf>
    <xf numFmtId="0" fontId="1" fillId="2" borderId="9" xfId="4" applyFont="1" applyFill="1" applyBorder="1" applyAlignment="1">
      <alignment horizontal="center" vertical="center" wrapText="1"/>
    </xf>
    <xf numFmtId="0" fontId="1" fillId="2" borderId="10" xfId="4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" fillId="0" borderId="7" xfId="4" applyFont="1" applyFill="1" applyBorder="1" applyAlignment="1">
      <alignment horizontal="center" wrapText="1"/>
    </xf>
    <xf numFmtId="0" fontId="1" fillId="2" borderId="22" xfId="4" applyFont="1" applyFill="1" applyBorder="1" applyAlignment="1">
      <alignment horizontal="center" vertical="center" wrapText="1"/>
    </xf>
    <xf numFmtId="0" fontId="1" fillId="2" borderId="11" xfId="4" applyFont="1" applyFill="1" applyBorder="1" applyAlignment="1">
      <alignment horizontal="center" vertical="center" wrapText="1"/>
    </xf>
    <xf numFmtId="0" fontId="1" fillId="0" borderId="5" xfId="4" applyFont="1" applyFill="1" applyBorder="1" applyAlignment="1">
      <alignment horizontal="center" wrapText="1"/>
    </xf>
    <xf numFmtId="4" fontId="11" fillId="0" borderId="0" xfId="0" applyNumberFormat="1" applyFont="1" applyBorder="1" applyAlignment="1">
      <alignment horizontal="center"/>
    </xf>
    <xf numFmtId="9" fontId="15" fillId="0" borderId="0" xfId="18" applyFont="1" applyAlignment="1">
      <alignment horizontal="center"/>
    </xf>
    <xf numFmtId="164" fontId="15" fillId="0" borderId="0" xfId="20" applyFont="1"/>
    <xf numFmtId="0" fontId="22" fillId="0" borderId="0" xfId="0" applyFont="1" applyFill="1" applyBorder="1" applyAlignment="1"/>
    <xf numFmtId="0" fontId="1" fillId="0" borderId="17" xfId="5" applyFont="1" applyFill="1" applyBorder="1" applyAlignment="1">
      <alignment horizontal="center" wrapText="1"/>
    </xf>
    <xf numFmtId="0" fontId="1" fillId="0" borderId="2" xfId="5" applyFont="1" applyFill="1" applyBorder="1" applyAlignment="1">
      <alignment horizontal="center" wrapText="1"/>
    </xf>
    <xf numFmtId="0" fontId="1" fillId="0" borderId="3" xfId="5" applyFont="1" applyFill="1" applyBorder="1" applyAlignment="1">
      <alignment horizontal="center" wrapText="1"/>
    </xf>
    <xf numFmtId="0" fontId="1" fillId="0" borderId="7" xfId="5" applyFont="1" applyFill="1" applyBorder="1" applyAlignment="1">
      <alignment horizontal="right" wrapText="1"/>
    </xf>
    <xf numFmtId="0" fontId="1" fillId="0" borderId="4" xfId="5" applyFont="1" applyFill="1" applyBorder="1" applyAlignment="1">
      <alignment horizontal="right" wrapText="1"/>
    </xf>
    <xf numFmtId="0" fontId="1" fillId="0" borderId="5" xfId="5" applyFont="1" applyFill="1" applyBorder="1" applyAlignment="1">
      <alignment horizontal="right" wrapText="1"/>
    </xf>
    <xf numFmtId="0" fontId="1" fillId="2" borderId="23" xfId="4" applyFont="1" applyFill="1" applyBorder="1" applyAlignment="1">
      <alignment horizontal="center" vertical="center" wrapText="1"/>
    </xf>
    <xf numFmtId="0" fontId="1" fillId="2" borderId="24" xfId="4" applyFont="1" applyFill="1" applyBorder="1" applyAlignment="1">
      <alignment horizontal="center" vertical="center" wrapText="1"/>
    </xf>
    <xf numFmtId="4" fontId="1" fillId="2" borderId="24" xfId="16" applyNumberFormat="1" applyFont="1" applyFill="1" applyBorder="1" applyAlignment="1">
      <alignment horizontal="center" vertical="center" wrapText="1"/>
    </xf>
    <xf numFmtId="4" fontId="1" fillId="2" borderId="25" xfId="16" applyNumberFormat="1" applyFont="1" applyFill="1" applyBorder="1" applyAlignment="1">
      <alignment horizontal="center" vertical="center" wrapText="1"/>
    </xf>
    <xf numFmtId="164" fontId="4" fillId="2" borderId="9" xfId="4" applyNumberFormat="1" applyFont="1" applyFill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/>
    </xf>
    <xf numFmtId="164" fontId="20" fillId="0" borderId="0" xfId="18" applyNumberFormat="1" applyFont="1" applyAlignment="1">
      <alignment horizontal="center"/>
    </xf>
    <xf numFmtId="164" fontId="4" fillId="0" borderId="8" xfId="5" applyNumberFormat="1" applyFont="1" applyFill="1" applyBorder="1" applyAlignment="1">
      <alignment horizontal="center" wrapText="1"/>
    </xf>
    <xf numFmtId="164" fontId="4" fillId="0" borderId="1" xfId="5" applyNumberFormat="1" applyFont="1" applyFill="1" applyBorder="1" applyAlignment="1">
      <alignment horizontal="center" wrapText="1"/>
    </xf>
    <xf numFmtId="164" fontId="4" fillId="0" borderId="6" xfId="5" applyNumberFormat="1" applyFont="1" applyFill="1" applyBorder="1" applyAlignment="1">
      <alignment horizontal="center" wrapText="1"/>
    </xf>
    <xf numFmtId="164" fontId="20" fillId="0" borderId="0" xfId="0" applyNumberFormat="1" applyFont="1" applyAlignment="1">
      <alignment horizontal="center"/>
    </xf>
    <xf numFmtId="0" fontId="1" fillId="2" borderId="37" xfId="13" applyFont="1" applyFill="1" applyBorder="1" applyAlignment="1">
      <alignment horizontal="center" vertical="center" wrapText="1"/>
    </xf>
    <xf numFmtId="0" fontId="1" fillId="0" borderId="18" xfId="13" applyFont="1" applyFill="1" applyBorder="1" applyAlignment="1">
      <alignment horizontal="center" wrapText="1"/>
    </xf>
    <xf numFmtId="0" fontId="1" fillId="0" borderId="0" xfId="13" applyFont="1" applyFill="1" applyBorder="1" applyAlignment="1">
      <alignment horizontal="center" wrapText="1"/>
    </xf>
    <xf numFmtId="0" fontId="1" fillId="0" borderId="15" xfId="13" applyFont="1" applyFill="1" applyBorder="1" applyAlignment="1">
      <alignment horizontal="center" wrapText="1"/>
    </xf>
    <xf numFmtId="0" fontId="0" fillId="0" borderId="38" xfId="0" applyFill="1" applyBorder="1" applyAlignment="1">
      <alignment horizontal="center"/>
    </xf>
    <xf numFmtId="0" fontId="1" fillId="2" borderId="11" xfId="16" applyFont="1" applyFill="1" applyBorder="1" applyAlignment="1">
      <alignment horizontal="center" vertical="center" wrapText="1"/>
    </xf>
    <xf numFmtId="0" fontId="1" fillId="2" borderId="19" xfId="13" applyFont="1" applyFill="1" applyBorder="1" applyAlignment="1">
      <alignment horizontal="center" vertical="center" wrapText="1"/>
    </xf>
    <xf numFmtId="0" fontId="1" fillId="2" borderId="39" xfId="16" applyFont="1" applyFill="1" applyBorder="1" applyAlignment="1">
      <alignment horizontal="center" vertical="center" wrapText="1"/>
    </xf>
    <xf numFmtId="167" fontId="11" fillId="0" borderId="0" xfId="0" applyNumberFormat="1" applyFont="1" applyBorder="1" applyAlignment="1">
      <alignment horizontal="right"/>
    </xf>
    <xf numFmtId="167" fontId="11" fillId="0" borderId="0" xfId="0" applyNumberFormat="1" applyFont="1" applyBorder="1"/>
    <xf numFmtId="167" fontId="0" fillId="0" borderId="0" xfId="0" applyNumberFormat="1" applyAlignment="1">
      <alignment horizontal="right"/>
    </xf>
    <xf numFmtId="167" fontId="0" fillId="0" borderId="0" xfId="0" applyNumberFormat="1" applyAlignment="1">
      <alignment horizontal="center"/>
    </xf>
    <xf numFmtId="167" fontId="0" fillId="0" borderId="0" xfId="0" applyNumberFormat="1"/>
    <xf numFmtId="167" fontId="1" fillId="2" borderId="23" xfId="13" applyNumberFormat="1" applyFont="1" applyFill="1" applyBorder="1" applyAlignment="1">
      <alignment horizontal="center" vertical="center" wrapText="1"/>
    </xf>
    <xf numFmtId="167" fontId="1" fillId="2" borderId="24" xfId="13" applyNumberFormat="1" applyFont="1" applyFill="1" applyBorder="1" applyAlignment="1">
      <alignment horizontal="center" vertical="center" wrapText="1"/>
    </xf>
    <xf numFmtId="167" fontId="1" fillId="2" borderId="25" xfId="16" applyNumberFormat="1" applyFont="1" applyFill="1" applyBorder="1" applyAlignment="1">
      <alignment horizontal="center" vertical="center" wrapText="1"/>
    </xf>
    <xf numFmtId="167" fontId="1" fillId="0" borderId="13" xfId="13" applyNumberFormat="1" applyFont="1" applyFill="1" applyBorder="1" applyAlignment="1">
      <alignment horizontal="right" wrapText="1"/>
    </xf>
    <xf numFmtId="167" fontId="1" fillId="0" borderId="0" xfId="13" applyNumberFormat="1" applyFont="1" applyFill="1" applyBorder="1" applyAlignment="1">
      <alignment horizontal="right" wrapText="1"/>
    </xf>
    <xf numFmtId="167" fontId="1" fillId="0" borderId="20" xfId="13" applyNumberFormat="1" applyFont="1" applyFill="1" applyBorder="1" applyAlignment="1">
      <alignment horizontal="right" wrapText="1"/>
    </xf>
    <xf numFmtId="167" fontId="1" fillId="0" borderId="14" xfId="13" applyNumberFormat="1" applyFont="1" applyFill="1" applyBorder="1" applyAlignment="1">
      <alignment horizontal="right" wrapText="1"/>
    </xf>
    <xf numFmtId="167" fontId="1" fillId="0" borderId="15" xfId="13" applyNumberFormat="1" applyFont="1" applyFill="1" applyBorder="1" applyAlignment="1">
      <alignment horizontal="right" wrapText="1"/>
    </xf>
    <xf numFmtId="167" fontId="1" fillId="0" borderId="21" xfId="13" applyNumberFormat="1" applyFont="1" applyFill="1" applyBorder="1" applyAlignment="1">
      <alignment horizontal="right" wrapText="1"/>
    </xf>
    <xf numFmtId="0" fontId="1" fillId="2" borderId="9" xfId="17" applyFont="1" applyFill="1" applyBorder="1" applyAlignment="1">
      <alignment horizontal="center" vertical="center" wrapText="1"/>
    </xf>
    <xf numFmtId="0" fontId="1" fillId="2" borderId="10" xfId="17" applyFont="1" applyFill="1" applyBorder="1" applyAlignment="1">
      <alignment horizontal="center" vertical="center" wrapText="1"/>
    </xf>
    <xf numFmtId="0" fontId="23" fillId="0" borderId="0" xfId="0" applyFont="1"/>
    <xf numFmtId="0" fontId="16" fillId="0" borderId="0" xfId="1" applyAlignment="1" applyProtection="1"/>
    <xf numFmtId="0" fontId="23" fillId="0" borderId="0" xfId="0" applyFont="1" applyAlignment="1">
      <alignment horizontal="right"/>
    </xf>
    <xf numFmtId="0" fontId="16" fillId="0" borderId="0" xfId="1" quotePrefix="1" applyAlignment="1" applyProtection="1"/>
    <xf numFmtId="0" fontId="0" fillId="0" borderId="26" xfId="0" applyFill="1" applyBorder="1" applyAlignment="1">
      <alignment horizontal="center"/>
    </xf>
    <xf numFmtId="4" fontId="0" fillId="0" borderId="26" xfId="0" applyNumberFormat="1" applyBorder="1"/>
    <xf numFmtId="4" fontId="0" fillId="0" borderId="40" xfId="0" applyNumberFormat="1" applyBorder="1"/>
    <xf numFmtId="4" fontId="0" fillId="0" borderId="41" xfId="0" applyNumberFormat="1" applyBorder="1"/>
    <xf numFmtId="0" fontId="1" fillId="0" borderId="17" xfId="17" applyFont="1" applyFill="1" applyBorder="1" applyAlignment="1">
      <alignment horizontal="center" wrapText="1"/>
    </xf>
    <xf numFmtId="0" fontId="1" fillId="0" borderId="2" xfId="17" applyFont="1" applyFill="1" applyBorder="1" applyAlignment="1">
      <alignment horizontal="center" wrapText="1"/>
    </xf>
    <xf numFmtId="0" fontId="1" fillId="0" borderId="3" xfId="17" applyFont="1" applyFill="1" applyBorder="1" applyAlignment="1">
      <alignment horizontal="center" wrapText="1"/>
    </xf>
    <xf numFmtId="166" fontId="1" fillId="0" borderId="20" xfId="17" applyNumberFormat="1" applyFont="1" applyFill="1" applyBorder="1" applyAlignment="1">
      <alignment horizontal="center" wrapText="1"/>
    </xf>
    <xf numFmtId="166" fontId="1" fillId="0" borderId="21" xfId="17" applyNumberFormat="1" applyFont="1" applyFill="1" applyBorder="1" applyAlignment="1">
      <alignment horizontal="center" wrapText="1"/>
    </xf>
    <xf numFmtId="4" fontId="0" fillId="5" borderId="13" xfId="0" applyNumberFormat="1" applyFill="1" applyBorder="1"/>
    <xf numFmtId="4" fontId="0" fillId="5" borderId="0" xfId="0" applyNumberFormat="1" applyFill="1" applyBorder="1"/>
    <xf numFmtId="4" fontId="0" fillId="5" borderId="20" xfId="0" applyNumberFormat="1" applyFill="1" applyBorder="1"/>
    <xf numFmtId="4" fontId="0" fillId="5" borderId="14" xfId="0" applyNumberFormat="1" applyFill="1" applyBorder="1"/>
    <xf numFmtId="4" fontId="0" fillId="5" borderId="15" xfId="0" applyNumberFormat="1" applyFill="1" applyBorder="1"/>
    <xf numFmtId="4" fontId="0" fillId="5" borderId="21" xfId="0" applyNumberFormat="1" applyFill="1" applyBorder="1"/>
    <xf numFmtId="4" fontId="1" fillId="5" borderId="42" xfId="16" applyNumberFormat="1" applyFont="1" applyFill="1" applyBorder="1" applyAlignment="1">
      <alignment horizontal="center" wrapText="1"/>
    </xf>
    <xf numFmtId="4" fontId="1" fillId="5" borderId="43" xfId="16" applyNumberFormat="1" applyFont="1" applyFill="1" applyBorder="1" applyAlignment="1">
      <alignment horizontal="center" wrapText="1"/>
    </xf>
    <xf numFmtId="4" fontId="1" fillId="5" borderId="1" xfId="16" applyNumberFormat="1" applyFont="1" applyFill="1" applyBorder="1" applyAlignment="1">
      <alignment horizontal="center" wrapText="1"/>
    </xf>
    <xf numFmtId="4" fontId="1" fillId="5" borderId="2" xfId="16" applyNumberFormat="1" applyFont="1" applyFill="1" applyBorder="1" applyAlignment="1">
      <alignment horizontal="center" wrapText="1"/>
    </xf>
    <xf numFmtId="4" fontId="1" fillId="5" borderId="6" xfId="16" applyNumberFormat="1" applyFont="1" applyFill="1" applyBorder="1" applyAlignment="1">
      <alignment horizontal="center" wrapText="1"/>
    </xf>
    <xf numFmtId="4" fontId="1" fillId="5" borderId="3" xfId="16" applyNumberFormat="1" applyFont="1" applyFill="1" applyBorder="1" applyAlignment="1">
      <alignment horizontal="center" wrapText="1"/>
    </xf>
    <xf numFmtId="4" fontId="20" fillId="5" borderId="18" xfId="2" applyNumberFormat="1" applyFont="1" applyFill="1" applyBorder="1"/>
    <xf numFmtId="4" fontId="20" fillId="5" borderId="27" xfId="2" applyNumberFormat="1" applyFont="1" applyFill="1" applyBorder="1"/>
    <xf numFmtId="4" fontId="20" fillId="5" borderId="0" xfId="2" applyNumberFormat="1" applyFont="1" applyFill="1" applyBorder="1"/>
    <xf numFmtId="4" fontId="20" fillId="5" borderId="20" xfId="2" applyNumberFormat="1" applyFont="1" applyFill="1" applyBorder="1"/>
    <xf numFmtId="4" fontId="20" fillId="5" borderId="15" xfId="2" applyNumberFormat="1" applyFont="1" applyFill="1" applyBorder="1"/>
    <xf numFmtId="4" fontId="20" fillId="5" borderId="21" xfId="2" applyNumberFormat="1" applyFont="1" applyFill="1" applyBorder="1"/>
    <xf numFmtId="0" fontId="1" fillId="0" borderId="4" xfId="16" applyFont="1" applyFill="1" applyBorder="1" applyAlignment="1">
      <alignment horizontal="left" vertical="center" wrapText="1"/>
    </xf>
    <xf numFmtId="4" fontId="11" fillId="0" borderId="0" xfId="0" applyNumberFormat="1" applyFont="1" applyFill="1" applyBorder="1"/>
    <xf numFmtId="0" fontId="11" fillId="0" borderId="0" xfId="0" applyFont="1" applyFill="1" applyBorder="1"/>
    <xf numFmtId="2" fontId="1" fillId="2" borderId="9" xfId="14" applyNumberFormat="1" applyFont="1" applyFill="1" applyBorder="1" applyAlignment="1">
      <alignment horizontal="center" vertical="center" wrapText="1"/>
    </xf>
    <xf numFmtId="2" fontId="1" fillId="2" borderId="10" xfId="11" applyNumberFormat="1" applyFont="1" applyFill="1" applyBorder="1" applyAlignment="1">
      <alignment horizontal="center" vertical="center" wrapText="1"/>
    </xf>
    <xf numFmtId="2" fontId="1" fillId="2" borderId="10" xfId="15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" fontId="15" fillId="0" borderId="0" xfId="20" applyNumberFormat="1" applyFont="1"/>
    <xf numFmtId="4" fontId="15" fillId="0" borderId="0" xfId="18" applyNumberFormat="1" applyFont="1"/>
    <xf numFmtId="2" fontId="1" fillId="2" borderId="22" xfId="15" applyNumberFormat="1" applyFont="1" applyFill="1" applyBorder="1" applyAlignment="1">
      <alignment horizontal="center" vertical="center" wrapText="1"/>
    </xf>
    <xf numFmtId="2" fontId="1" fillId="2" borderId="9" xfId="15" applyNumberFormat="1" applyFont="1" applyFill="1" applyBorder="1" applyAlignment="1">
      <alignment horizontal="center" vertical="center" wrapText="1"/>
    </xf>
    <xf numFmtId="2" fontId="1" fillId="2" borderId="11" xfId="15" applyNumberFormat="1" applyFont="1" applyFill="1" applyBorder="1" applyAlignment="1">
      <alignment horizontal="center" vertical="center" wrapText="1"/>
    </xf>
    <xf numFmtId="4" fontId="11" fillId="0" borderId="0" xfId="19" applyNumberFormat="1" applyFont="1" applyBorder="1"/>
    <xf numFmtId="4" fontId="1" fillId="2" borderId="16" xfId="16" applyNumberFormat="1" applyFont="1" applyFill="1" applyBorder="1" applyAlignment="1">
      <alignment horizontal="center"/>
    </xf>
    <xf numFmtId="4" fontId="1" fillId="2" borderId="44" xfId="16" applyNumberFormat="1" applyFont="1" applyFill="1" applyBorder="1" applyAlignment="1">
      <alignment horizontal="center"/>
    </xf>
    <xf numFmtId="0" fontId="1" fillId="2" borderId="45" xfId="11" applyFont="1" applyFill="1" applyBorder="1" applyAlignment="1">
      <alignment horizontal="center"/>
    </xf>
    <xf numFmtId="4" fontId="1" fillId="2" borderId="12" xfId="16" applyNumberFormat="1" applyFont="1" applyFill="1" applyBorder="1" applyAlignment="1">
      <alignment horizontal="center"/>
    </xf>
    <xf numFmtId="0" fontId="1" fillId="0" borderId="32" xfId="11" applyFont="1" applyFill="1" applyBorder="1" applyAlignment="1">
      <alignment horizontal="center" wrapText="1"/>
    </xf>
    <xf numFmtId="0" fontId="1" fillId="0" borderId="33" xfId="11" applyFont="1" applyFill="1" applyBorder="1" applyAlignment="1">
      <alignment horizontal="center" wrapText="1"/>
    </xf>
    <xf numFmtId="0" fontId="1" fillId="2" borderId="44" xfId="11" applyFont="1" applyFill="1" applyBorder="1" applyAlignment="1">
      <alignment horizontal="center"/>
    </xf>
    <xf numFmtId="0" fontId="1" fillId="0" borderId="4" xfId="11" applyFont="1" applyFill="1" applyBorder="1" applyAlignment="1">
      <alignment horizontal="right" wrapText="1"/>
    </xf>
    <xf numFmtId="0" fontId="1" fillId="0" borderId="5" xfId="11" applyFont="1" applyFill="1" applyBorder="1" applyAlignment="1">
      <alignment horizontal="right" wrapText="1"/>
    </xf>
    <xf numFmtId="164" fontId="11" fillId="0" borderId="0" xfId="20" applyFont="1" applyBorder="1"/>
    <xf numFmtId="4" fontId="1" fillId="2" borderId="10" xfId="16" applyNumberFormat="1" applyFont="1" applyFill="1" applyBorder="1" applyAlignment="1">
      <alignment horizontal="center"/>
    </xf>
    <xf numFmtId="4" fontId="1" fillId="2" borderId="11" xfId="16" applyNumberFormat="1" applyFont="1" applyFill="1" applyBorder="1" applyAlignment="1">
      <alignment horizontal="center"/>
    </xf>
    <xf numFmtId="0" fontId="1" fillId="2" borderId="22" xfId="11" applyFont="1" applyFill="1" applyBorder="1" applyAlignment="1">
      <alignment horizontal="center"/>
    </xf>
    <xf numFmtId="4" fontId="1" fillId="2" borderId="9" xfId="16" applyNumberFormat="1" applyFont="1" applyFill="1" applyBorder="1" applyAlignment="1">
      <alignment horizontal="center"/>
    </xf>
    <xf numFmtId="4" fontId="1" fillId="0" borderId="1" xfId="10" applyNumberFormat="1" applyFont="1" applyFill="1" applyBorder="1" applyAlignment="1">
      <alignment horizontal="right" wrapText="1"/>
    </xf>
    <xf numFmtId="4" fontId="1" fillId="0" borderId="2" xfId="10" applyNumberFormat="1" applyFont="1" applyFill="1" applyBorder="1" applyAlignment="1">
      <alignment horizontal="right" wrapText="1"/>
    </xf>
    <xf numFmtId="4" fontId="1" fillId="0" borderId="6" xfId="10" applyNumberFormat="1" applyFont="1" applyFill="1" applyBorder="1" applyAlignment="1">
      <alignment horizontal="right" wrapText="1"/>
    </xf>
    <xf numFmtId="4" fontId="1" fillId="0" borderId="3" xfId="10" applyNumberFormat="1" applyFont="1" applyFill="1" applyBorder="1" applyAlignment="1">
      <alignment horizontal="right" wrapText="1"/>
    </xf>
    <xf numFmtId="4" fontId="1" fillId="0" borderId="4" xfId="10" applyNumberFormat="1" applyFont="1" applyFill="1" applyBorder="1" applyAlignment="1">
      <alignment horizontal="right" wrapText="1"/>
    </xf>
    <xf numFmtId="4" fontId="1" fillId="0" borderId="5" xfId="10" applyNumberFormat="1" applyFont="1" applyFill="1" applyBorder="1" applyAlignment="1">
      <alignment horizontal="right" wrapText="1"/>
    </xf>
    <xf numFmtId="0" fontId="1" fillId="0" borderId="32" xfId="10" applyFont="1" applyFill="1" applyBorder="1" applyAlignment="1">
      <alignment horizontal="center" wrapText="1"/>
    </xf>
    <xf numFmtId="0" fontId="1" fillId="0" borderId="33" xfId="10" applyFont="1" applyFill="1" applyBorder="1" applyAlignment="1">
      <alignment horizontal="center" wrapText="1"/>
    </xf>
    <xf numFmtId="4" fontId="0" fillId="0" borderId="0" xfId="0" applyNumberFormat="1" applyAlignment="1">
      <alignment horizontal="right"/>
    </xf>
    <xf numFmtId="4" fontId="0" fillId="0" borderId="0" xfId="0" applyNumberFormat="1" applyAlignment="1">
      <alignment horizontal="center"/>
    </xf>
    <xf numFmtId="4" fontId="1" fillId="2" borderId="9" xfId="11" applyNumberFormat="1" applyFont="1" applyFill="1" applyBorder="1" applyAlignment="1">
      <alignment horizontal="center"/>
    </xf>
    <xf numFmtId="4" fontId="1" fillId="2" borderId="10" xfId="11" applyNumberFormat="1" applyFont="1" applyFill="1" applyBorder="1" applyAlignment="1">
      <alignment horizontal="center"/>
    </xf>
    <xf numFmtId="4" fontId="1" fillId="2" borderId="11" xfId="11" applyNumberFormat="1" applyFont="1" applyFill="1" applyBorder="1" applyAlignment="1">
      <alignment horizontal="center"/>
    </xf>
    <xf numFmtId="0" fontId="1" fillId="2" borderId="9" xfId="11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32" xfId="12" applyFont="1" applyFill="1" applyBorder="1" applyAlignment="1">
      <alignment horizontal="center" wrapText="1"/>
    </xf>
    <xf numFmtId="0" fontId="1" fillId="0" borderId="33" xfId="12" applyFont="1" applyFill="1" applyBorder="1" applyAlignment="1">
      <alignment horizontal="center" wrapText="1"/>
    </xf>
    <xf numFmtId="0" fontId="1" fillId="2" borderId="47" xfId="11" applyNumberFormat="1" applyFont="1" applyFill="1" applyBorder="1" applyAlignment="1">
      <alignment horizontal="center" vertical="center" wrapText="1"/>
    </xf>
    <xf numFmtId="4" fontId="1" fillId="2" borderId="48" xfId="16" applyNumberFormat="1" applyFont="1" applyFill="1" applyBorder="1" applyAlignment="1">
      <alignment horizontal="center" vertical="center" wrapText="1"/>
    </xf>
    <xf numFmtId="4" fontId="1" fillId="0" borderId="49" xfId="12" applyNumberFormat="1" applyFont="1" applyFill="1" applyBorder="1" applyAlignment="1">
      <alignment horizontal="right" wrapText="1"/>
    </xf>
    <xf numFmtId="4" fontId="1" fillId="0" borderId="1" xfId="12" applyNumberFormat="1" applyFont="1" applyFill="1" applyBorder="1" applyAlignment="1">
      <alignment horizontal="right" wrapText="1"/>
    </xf>
    <xf numFmtId="4" fontId="1" fillId="0" borderId="2" xfId="12" applyNumberFormat="1" applyFont="1" applyFill="1" applyBorder="1" applyAlignment="1">
      <alignment horizontal="right" wrapText="1"/>
    </xf>
    <xf numFmtId="4" fontId="1" fillId="0" borderId="50" xfId="12" applyNumberFormat="1" applyFont="1" applyFill="1" applyBorder="1" applyAlignment="1">
      <alignment horizontal="right" wrapText="1"/>
    </xf>
    <xf numFmtId="4" fontId="1" fillId="0" borderId="6" xfId="12" applyNumberFormat="1" applyFont="1" applyFill="1" applyBorder="1" applyAlignment="1">
      <alignment horizontal="right" wrapText="1"/>
    </xf>
    <xf numFmtId="4" fontId="1" fillId="0" borderId="3" xfId="12" applyNumberFormat="1" applyFont="1" applyFill="1" applyBorder="1" applyAlignment="1">
      <alignment horizontal="right" wrapText="1"/>
    </xf>
    <xf numFmtId="4" fontId="1" fillId="2" borderId="9" xfId="11" applyNumberFormat="1" applyFont="1" applyFill="1" applyBorder="1" applyAlignment="1">
      <alignment horizontal="center" vertical="center" wrapText="1"/>
    </xf>
    <xf numFmtId="4" fontId="1" fillId="2" borderId="10" xfId="11" applyNumberFormat="1" applyFont="1" applyFill="1" applyBorder="1" applyAlignment="1">
      <alignment horizontal="center" vertical="center" wrapText="1"/>
    </xf>
    <xf numFmtId="4" fontId="1" fillId="2" borderId="11" xfId="11" applyNumberFormat="1" applyFont="1" applyFill="1" applyBorder="1" applyAlignment="1">
      <alignment horizontal="center" vertical="center" wrapText="1"/>
    </xf>
    <xf numFmtId="4" fontId="1" fillId="0" borderId="28" xfId="12" applyNumberFormat="1" applyFont="1" applyFill="1" applyBorder="1" applyAlignment="1">
      <alignment horizontal="right" wrapText="1"/>
    </xf>
    <xf numFmtId="4" fontId="1" fillId="0" borderId="42" xfId="12" applyNumberFormat="1" applyFont="1" applyFill="1" applyBorder="1" applyAlignment="1">
      <alignment horizontal="right" wrapText="1"/>
    </xf>
    <xf numFmtId="4" fontId="1" fillId="0" borderId="43" xfId="12" applyNumberFormat="1" applyFont="1" applyFill="1" applyBorder="1" applyAlignment="1">
      <alignment horizontal="right" wrapText="1"/>
    </xf>
    <xf numFmtId="4" fontId="1" fillId="0" borderId="4" xfId="12" applyNumberFormat="1" applyFont="1" applyFill="1" applyBorder="1" applyAlignment="1">
      <alignment horizontal="right" wrapText="1"/>
    </xf>
    <xf numFmtId="4" fontId="1" fillId="0" borderId="5" xfId="12" applyNumberFormat="1" applyFont="1" applyFill="1" applyBorder="1" applyAlignment="1">
      <alignment horizontal="right" wrapText="1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2" fontId="1" fillId="2" borderId="10" xfId="11" applyNumberFormat="1" applyFont="1" applyFill="1" applyBorder="1" applyAlignment="1">
      <alignment horizontal="center"/>
    </xf>
    <xf numFmtId="2" fontId="1" fillId="0" borderId="1" xfId="9" applyNumberFormat="1" applyFont="1" applyFill="1" applyBorder="1" applyAlignment="1">
      <alignment horizontal="right" wrapText="1"/>
    </xf>
    <xf numFmtId="2" fontId="1" fillId="0" borderId="6" xfId="9" applyNumberFormat="1" applyFont="1" applyFill="1" applyBorder="1" applyAlignment="1">
      <alignment horizontal="right" wrapText="1"/>
    </xf>
    <xf numFmtId="4" fontId="1" fillId="0" borderId="1" xfId="9" applyNumberFormat="1" applyFont="1" applyFill="1" applyBorder="1" applyAlignment="1">
      <alignment horizontal="right" wrapText="1"/>
    </xf>
    <xf numFmtId="4" fontId="1" fillId="0" borderId="2" xfId="9" applyNumberFormat="1" applyFont="1" applyFill="1" applyBorder="1" applyAlignment="1">
      <alignment horizontal="right" wrapText="1"/>
    </xf>
    <xf numFmtId="4" fontId="1" fillId="0" borderId="6" xfId="9" applyNumberFormat="1" applyFont="1" applyFill="1" applyBorder="1" applyAlignment="1">
      <alignment horizontal="right" wrapText="1"/>
    </xf>
    <xf numFmtId="4" fontId="1" fillId="0" borderId="3" xfId="9" applyNumberFormat="1" applyFont="1" applyFill="1" applyBorder="1" applyAlignment="1">
      <alignment horizontal="right" wrapText="1"/>
    </xf>
    <xf numFmtId="4" fontId="1" fillId="0" borderId="1" xfId="3" applyNumberFormat="1" applyFont="1" applyFill="1" applyBorder="1" applyAlignment="1">
      <alignment horizontal="right" wrapText="1"/>
    </xf>
    <xf numFmtId="4" fontId="1" fillId="0" borderId="2" xfId="3" applyNumberFormat="1" applyFont="1" applyFill="1" applyBorder="1" applyAlignment="1">
      <alignment horizontal="right" wrapText="1"/>
    </xf>
    <xf numFmtId="4" fontId="1" fillId="0" borderId="6" xfId="3" applyNumberFormat="1" applyFont="1" applyFill="1" applyBorder="1" applyAlignment="1">
      <alignment horizontal="right" wrapText="1"/>
    </xf>
    <xf numFmtId="4" fontId="1" fillId="0" borderId="3" xfId="3" applyNumberFormat="1" applyFont="1" applyFill="1" applyBorder="1" applyAlignment="1">
      <alignment horizontal="right" wrapText="1"/>
    </xf>
    <xf numFmtId="0" fontId="1" fillId="0" borderId="4" xfId="17" applyFont="1" applyFill="1" applyBorder="1" applyAlignment="1">
      <alignment horizontal="right" wrapText="1"/>
    </xf>
    <xf numFmtId="0" fontId="1" fillId="2" borderId="26" xfId="17" applyFont="1" applyFill="1" applyBorder="1" applyAlignment="1">
      <alignment horizontal="center"/>
    </xf>
    <xf numFmtId="0" fontId="1" fillId="0" borderId="28" xfId="17" applyFont="1" applyFill="1" applyBorder="1" applyAlignment="1">
      <alignment horizontal="right" wrapText="1"/>
    </xf>
    <xf numFmtId="0" fontId="1" fillId="0" borderId="42" xfId="17" applyFont="1" applyFill="1" applyBorder="1" applyAlignment="1">
      <alignment horizontal="right" wrapText="1"/>
    </xf>
    <xf numFmtId="0" fontId="1" fillId="0" borderId="43" xfId="17" applyFont="1" applyFill="1" applyBorder="1" applyAlignment="1">
      <alignment horizontal="right" wrapText="1"/>
    </xf>
    <xf numFmtId="0" fontId="1" fillId="0" borderId="5" xfId="17" applyFont="1" applyFill="1" applyBorder="1" applyAlignment="1">
      <alignment horizontal="right" wrapText="1"/>
    </xf>
    <xf numFmtId="0" fontId="1" fillId="2" borderId="41" xfId="17" applyFont="1" applyFill="1" applyBorder="1" applyAlignment="1">
      <alignment horizontal="center"/>
    </xf>
    <xf numFmtId="0" fontId="1" fillId="2" borderId="40" xfId="17" applyFont="1" applyFill="1" applyBorder="1" applyAlignment="1">
      <alignment horizontal="center"/>
    </xf>
    <xf numFmtId="0" fontId="1" fillId="0" borderId="46" xfId="17" applyFont="1" applyFill="1" applyBorder="1" applyAlignment="1">
      <alignment horizontal="center" wrapText="1"/>
    </xf>
    <xf numFmtId="0" fontId="1" fillId="0" borderId="32" xfId="17" applyFont="1" applyFill="1" applyBorder="1" applyAlignment="1">
      <alignment horizontal="center" wrapText="1"/>
    </xf>
    <xf numFmtId="0" fontId="1" fillId="0" borderId="33" xfId="17" applyFont="1" applyFill="1" applyBorder="1" applyAlignment="1">
      <alignment horizontal="center" wrapText="1"/>
    </xf>
    <xf numFmtId="4" fontId="12" fillId="0" borderId="0" xfId="0" applyNumberFormat="1" applyFont="1" applyBorder="1"/>
    <xf numFmtId="4" fontId="1" fillId="0" borderId="1" xfId="6" applyNumberFormat="1" applyFont="1" applyFill="1" applyBorder="1" applyAlignment="1">
      <alignment horizontal="right" wrapText="1"/>
    </xf>
    <xf numFmtId="4" fontId="1" fillId="0" borderId="2" xfId="6" applyNumberFormat="1" applyFont="1" applyFill="1" applyBorder="1" applyAlignment="1">
      <alignment horizontal="right" wrapText="1"/>
    </xf>
    <xf numFmtId="4" fontId="1" fillId="0" borderId="6" xfId="6" applyNumberFormat="1" applyFont="1" applyFill="1" applyBorder="1" applyAlignment="1">
      <alignment horizontal="right" wrapText="1"/>
    </xf>
    <xf numFmtId="4" fontId="1" fillId="0" borderId="3" xfId="6" applyNumberFormat="1" applyFont="1" applyFill="1" applyBorder="1" applyAlignment="1">
      <alignment horizontal="right" wrapText="1"/>
    </xf>
    <xf numFmtId="0" fontId="7" fillId="0" borderId="0" xfId="2" applyBorder="1"/>
    <xf numFmtId="0" fontId="20" fillId="0" borderId="0" xfId="2" applyFont="1" applyFill="1" applyBorder="1"/>
    <xf numFmtId="0" fontId="0" fillId="0" borderId="0" xfId="0" applyFill="1" applyBorder="1" applyAlignment="1">
      <alignment horizontal="center"/>
    </xf>
    <xf numFmtId="0" fontId="7" fillId="0" borderId="0" xfId="2" applyFill="1" applyBorder="1"/>
    <xf numFmtId="0" fontId="20" fillId="0" borderId="27" xfId="2" applyFont="1" applyBorder="1"/>
    <xf numFmtId="0" fontId="20" fillId="0" borderId="20" xfId="2" applyFont="1" applyBorder="1"/>
    <xf numFmtId="0" fontId="20" fillId="0" borderId="21" xfId="2" applyFont="1" applyBorder="1"/>
    <xf numFmtId="0" fontId="21" fillId="2" borderId="9" xfId="14" applyFont="1" applyFill="1" applyBorder="1" applyAlignment="1">
      <alignment horizontal="center" vertical="center"/>
    </xf>
    <xf numFmtId="0" fontId="21" fillId="2" borderId="10" xfId="14" applyFont="1" applyFill="1" applyBorder="1" applyAlignment="1">
      <alignment horizontal="center" vertical="center"/>
    </xf>
    <xf numFmtId="0" fontId="21" fillId="2" borderId="11" xfId="14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4" xfId="0" applyFill="1" applyBorder="1" applyAlignment="1">
      <alignment horizontal="left"/>
    </xf>
    <xf numFmtId="0" fontId="22" fillId="0" borderId="15" xfId="0" applyFont="1" applyFill="1" applyBorder="1" applyAlignment="1"/>
    <xf numFmtId="4" fontId="21" fillId="2" borderId="23" xfId="16" applyNumberFormat="1" applyFont="1" applyFill="1" applyBorder="1" applyAlignment="1">
      <alignment horizontal="center" vertical="center"/>
    </xf>
    <xf numFmtId="4" fontId="21" fillId="2" borderId="24" xfId="16" applyNumberFormat="1" applyFont="1" applyFill="1" applyBorder="1" applyAlignment="1">
      <alignment horizontal="center" vertical="center"/>
    </xf>
    <xf numFmtId="4" fontId="21" fillId="2" borderId="25" xfId="16" applyNumberFormat="1" applyFont="1" applyFill="1" applyBorder="1" applyAlignment="1">
      <alignment horizontal="center" vertical="center"/>
    </xf>
    <xf numFmtId="0" fontId="20" fillId="0" borderId="38" xfId="2" applyFont="1" applyBorder="1"/>
    <xf numFmtId="0" fontId="25" fillId="2" borderId="56" xfId="21" applyFont="1" applyFill="1" applyBorder="1" applyAlignment="1">
      <alignment horizontal="center"/>
    </xf>
    <xf numFmtId="0" fontId="25" fillId="0" borderId="1" xfId="21" applyFont="1" applyFill="1" applyBorder="1" applyAlignment="1">
      <alignment wrapText="1"/>
    </xf>
    <xf numFmtId="0" fontId="25" fillId="0" borderId="1" xfId="21" applyFont="1" applyFill="1" applyBorder="1" applyAlignment="1">
      <alignment horizontal="center" wrapText="1"/>
    </xf>
    <xf numFmtId="0" fontId="1" fillId="0" borderId="58" xfId="5" applyFont="1" applyFill="1" applyBorder="1" applyAlignment="1">
      <alignment horizontal="left" wrapText="1"/>
    </xf>
    <xf numFmtId="0" fontId="1" fillId="0" borderId="59" xfId="5" applyFont="1" applyFill="1" applyBorder="1" applyAlignment="1">
      <alignment horizontal="left" wrapText="1"/>
    </xf>
    <xf numFmtId="0" fontId="1" fillId="0" borderId="61" xfId="5" applyFont="1" applyFill="1" applyBorder="1" applyAlignment="1">
      <alignment horizontal="left" wrapText="1"/>
    </xf>
    <xf numFmtId="0" fontId="1" fillId="0" borderId="62" xfId="5" applyFont="1" applyFill="1" applyBorder="1" applyAlignment="1">
      <alignment horizontal="left" wrapText="1"/>
    </xf>
    <xf numFmtId="0" fontId="1" fillId="0" borderId="64" xfId="5" applyFont="1" applyFill="1" applyBorder="1" applyAlignment="1">
      <alignment horizontal="left" wrapText="1"/>
    </xf>
    <xf numFmtId="0" fontId="1" fillId="0" borderId="65" xfId="5" applyFont="1" applyFill="1" applyBorder="1" applyAlignment="1">
      <alignment horizontal="left" wrapText="1"/>
    </xf>
    <xf numFmtId="0" fontId="1" fillId="2" borderId="56" xfId="15" applyFont="1" applyFill="1" applyBorder="1" applyAlignment="1">
      <alignment horizontal="center"/>
    </xf>
    <xf numFmtId="0" fontId="1" fillId="0" borderId="1" xfId="15" applyFont="1" applyFill="1" applyBorder="1" applyAlignment="1">
      <alignment wrapText="1"/>
    </xf>
    <xf numFmtId="0" fontId="1" fillId="0" borderId="1" xfId="15" applyFont="1" applyFill="1" applyBorder="1" applyAlignment="1">
      <alignment horizontal="center" wrapText="1"/>
    </xf>
    <xf numFmtId="0" fontId="1" fillId="0" borderId="1" xfId="15" applyNumberFormat="1" applyFont="1" applyFill="1" applyBorder="1" applyAlignment="1">
      <alignment horizontal="center" wrapText="1"/>
    </xf>
    <xf numFmtId="0" fontId="27" fillId="2" borderId="56" xfId="22" applyFont="1" applyFill="1" applyBorder="1" applyAlignment="1">
      <alignment horizontal="center"/>
    </xf>
    <xf numFmtId="0" fontId="27" fillId="0" borderId="1" xfId="22" applyFont="1" applyFill="1" applyBorder="1" applyAlignment="1">
      <alignment horizontal="right" wrapText="1"/>
    </xf>
    <xf numFmtId="0" fontId="27" fillId="2" borderId="56" xfId="22" applyFont="1" applyFill="1" applyBorder="1" applyAlignment="1">
      <alignment horizontal="right"/>
    </xf>
    <xf numFmtId="0" fontId="1" fillId="0" borderId="7" xfId="3" applyFont="1" applyFill="1" applyBorder="1" applyAlignment="1">
      <alignment horizontal="left" wrapText="1"/>
    </xf>
    <xf numFmtId="0" fontId="1" fillId="0" borderId="8" xfId="3" applyFont="1" applyFill="1" applyBorder="1" applyAlignment="1">
      <alignment horizontal="center" wrapText="1"/>
    </xf>
    <xf numFmtId="4" fontId="1" fillId="0" borderId="8" xfId="3" applyNumberFormat="1" applyFont="1" applyFill="1" applyBorder="1" applyAlignment="1">
      <alignment horizontal="right" wrapText="1"/>
    </xf>
    <xf numFmtId="4" fontId="1" fillId="0" borderId="17" xfId="3" applyNumberFormat="1" applyFont="1" applyFill="1" applyBorder="1" applyAlignment="1">
      <alignment horizontal="right" wrapText="1"/>
    </xf>
    <xf numFmtId="4" fontId="1" fillId="0" borderId="0" xfId="3" applyNumberFormat="1" applyFont="1" applyFill="1" applyBorder="1" applyAlignment="1">
      <alignment horizontal="right" wrapText="1"/>
    </xf>
    <xf numFmtId="0" fontId="4" fillId="0" borderId="28" xfId="16" applyFont="1" applyFill="1" applyBorder="1" applyAlignment="1">
      <alignment wrapText="1"/>
    </xf>
    <xf numFmtId="4" fontId="4" fillId="0" borderId="42" xfId="16" applyNumberFormat="1" applyFont="1" applyFill="1" applyBorder="1" applyAlignment="1">
      <alignment horizontal="center" wrapText="1"/>
    </xf>
    <xf numFmtId="4" fontId="4" fillId="0" borderId="43" xfId="16" applyNumberFormat="1" applyFont="1" applyFill="1" applyBorder="1" applyAlignment="1">
      <alignment horizontal="center" wrapText="1"/>
    </xf>
    <xf numFmtId="0" fontId="22" fillId="0" borderId="0" xfId="0" applyFont="1"/>
    <xf numFmtId="4" fontId="1" fillId="0" borderId="66" xfId="10" applyNumberFormat="1" applyFont="1" applyFill="1" applyBorder="1" applyAlignment="1">
      <alignment horizontal="right" wrapText="1"/>
    </xf>
    <xf numFmtId="4" fontId="1" fillId="0" borderId="67" xfId="10" applyNumberFormat="1" applyFont="1" applyFill="1" applyBorder="1" applyAlignment="1">
      <alignment horizontal="right" wrapText="1"/>
    </xf>
    <xf numFmtId="4" fontId="1" fillId="0" borderId="68" xfId="10" applyNumberFormat="1" applyFont="1" applyFill="1" applyBorder="1" applyAlignment="1">
      <alignment horizontal="right" wrapText="1"/>
    </xf>
    <xf numFmtId="4" fontId="1" fillId="0" borderId="69" xfId="10" applyNumberFormat="1" applyFont="1" applyFill="1" applyBorder="1" applyAlignment="1">
      <alignment horizontal="right" wrapText="1"/>
    </xf>
    <xf numFmtId="4" fontId="1" fillId="0" borderId="70" xfId="10" applyNumberFormat="1" applyFont="1" applyFill="1" applyBorder="1" applyAlignment="1">
      <alignment horizontal="right" wrapText="1"/>
    </xf>
    <xf numFmtId="4" fontId="1" fillId="0" borderId="71" xfId="10" applyNumberFormat="1" applyFont="1" applyFill="1" applyBorder="1" applyAlignment="1">
      <alignment horizontal="right" wrapText="1"/>
    </xf>
    <xf numFmtId="4" fontId="1" fillId="0" borderId="72" xfId="10" applyNumberFormat="1" applyFont="1" applyFill="1" applyBorder="1" applyAlignment="1">
      <alignment horizontal="right" wrapText="1"/>
    </xf>
    <xf numFmtId="4" fontId="1" fillId="0" borderId="73" xfId="10" applyNumberFormat="1" applyFont="1" applyFill="1" applyBorder="1" applyAlignment="1">
      <alignment horizontal="right" wrapText="1"/>
    </xf>
    <xf numFmtId="4" fontId="1" fillId="0" borderId="74" xfId="10" applyNumberFormat="1" applyFont="1" applyFill="1" applyBorder="1" applyAlignment="1">
      <alignment horizontal="right" wrapText="1"/>
    </xf>
    <xf numFmtId="4" fontId="1" fillId="0" borderId="66" xfId="8" applyNumberFormat="1" applyFont="1" applyFill="1" applyBorder="1" applyAlignment="1">
      <alignment horizontal="right" wrapText="1"/>
    </xf>
    <xf numFmtId="4" fontId="1" fillId="0" borderId="67" xfId="8" applyNumberFormat="1" applyFont="1" applyFill="1" applyBorder="1" applyAlignment="1">
      <alignment horizontal="right" wrapText="1"/>
    </xf>
    <xf numFmtId="4" fontId="1" fillId="0" borderId="68" xfId="8" applyNumberFormat="1" applyFont="1" applyFill="1" applyBorder="1" applyAlignment="1">
      <alignment horizontal="right" wrapText="1"/>
    </xf>
    <xf numFmtId="4" fontId="1" fillId="0" borderId="69" xfId="8" applyNumberFormat="1" applyFont="1" applyFill="1" applyBorder="1" applyAlignment="1">
      <alignment horizontal="right" wrapText="1"/>
    </xf>
    <xf numFmtId="4" fontId="1" fillId="0" borderId="70" xfId="8" applyNumberFormat="1" applyFont="1" applyFill="1" applyBorder="1" applyAlignment="1">
      <alignment horizontal="right" wrapText="1"/>
    </xf>
    <xf numFmtId="4" fontId="1" fillId="0" borderId="71" xfId="8" applyNumberFormat="1" applyFont="1" applyFill="1" applyBorder="1" applyAlignment="1">
      <alignment horizontal="right" wrapText="1"/>
    </xf>
    <xf numFmtId="4" fontId="1" fillId="0" borderId="72" xfId="8" applyNumberFormat="1" applyFont="1" applyFill="1" applyBorder="1" applyAlignment="1">
      <alignment horizontal="right" wrapText="1"/>
    </xf>
    <xf numFmtId="4" fontId="1" fillId="0" borderId="73" xfId="8" applyNumberFormat="1" applyFont="1" applyFill="1" applyBorder="1" applyAlignment="1">
      <alignment horizontal="right" wrapText="1"/>
    </xf>
    <xf numFmtId="4" fontId="1" fillId="0" borderId="74" xfId="8" applyNumberFormat="1" applyFont="1" applyFill="1" applyBorder="1" applyAlignment="1">
      <alignment horizontal="right" wrapText="1"/>
    </xf>
    <xf numFmtId="4" fontId="1" fillId="0" borderId="75" xfId="11" applyNumberFormat="1" applyFont="1" applyFill="1" applyBorder="1" applyAlignment="1">
      <alignment horizontal="right" wrapText="1"/>
    </xf>
    <xf numFmtId="4" fontId="1" fillId="0" borderId="76" xfId="11" applyNumberFormat="1" applyFont="1" applyFill="1" applyBorder="1" applyAlignment="1">
      <alignment horizontal="right" wrapText="1"/>
    </xf>
    <xf numFmtId="4" fontId="1" fillId="0" borderId="77" xfId="11" applyNumberFormat="1" applyFont="1" applyFill="1" applyBorder="1" applyAlignment="1">
      <alignment horizontal="right" wrapText="1"/>
    </xf>
    <xf numFmtId="4" fontId="1" fillId="0" borderId="60" xfId="11" applyNumberFormat="1" applyFont="1" applyFill="1" applyBorder="1" applyAlignment="1">
      <alignment horizontal="right" wrapText="1"/>
    </xf>
    <xf numFmtId="4" fontId="1" fillId="0" borderId="61" xfId="11" applyNumberFormat="1" applyFont="1" applyFill="1" applyBorder="1" applyAlignment="1">
      <alignment horizontal="right" wrapText="1"/>
    </xf>
    <xf numFmtId="4" fontId="1" fillId="0" borderId="78" xfId="11" applyNumberFormat="1" applyFont="1" applyFill="1" applyBorder="1" applyAlignment="1">
      <alignment horizontal="right" wrapText="1"/>
    </xf>
    <xf numFmtId="4" fontId="1" fillId="0" borderId="63" xfId="11" applyNumberFormat="1" applyFont="1" applyFill="1" applyBorder="1" applyAlignment="1">
      <alignment horizontal="right" wrapText="1"/>
    </xf>
    <xf numFmtId="4" fontId="1" fillId="0" borderId="64" xfId="11" applyNumberFormat="1" applyFont="1" applyFill="1" applyBorder="1" applyAlignment="1">
      <alignment horizontal="right" wrapText="1"/>
    </xf>
    <xf numFmtId="4" fontId="1" fillId="0" borderId="79" xfId="11" applyNumberFormat="1" applyFont="1" applyFill="1" applyBorder="1" applyAlignment="1">
      <alignment horizontal="right" wrapText="1"/>
    </xf>
    <xf numFmtId="2" fontId="1" fillId="0" borderId="66" xfId="16" applyNumberFormat="1" applyFont="1" applyFill="1" applyBorder="1" applyAlignment="1">
      <alignment horizontal="center" wrapText="1"/>
    </xf>
    <xf numFmtId="2" fontId="1" fillId="0" borderId="67" xfId="16" applyNumberFormat="1" applyFont="1" applyFill="1" applyBorder="1" applyAlignment="1">
      <alignment horizontal="center" wrapText="1"/>
    </xf>
    <xf numFmtId="2" fontId="1" fillId="0" borderId="68" xfId="16" applyNumberFormat="1" applyFont="1" applyFill="1" applyBorder="1" applyAlignment="1">
      <alignment horizontal="center" wrapText="1"/>
    </xf>
    <xf numFmtId="2" fontId="1" fillId="0" borderId="72" xfId="16" applyNumberFormat="1" applyFont="1" applyFill="1" applyBorder="1" applyAlignment="1">
      <alignment horizontal="center" wrapText="1"/>
    </xf>
    <xf numFmtId="2" fontId="1" fillId="0" borderId="73" xfId="16" applyNumberFormat="1" applyFont="1" applyFill="1" applyBorder="1" applyAlignment="1">
      <alignment horizontal="center" wrapText="1"/>
    </xf>
    <xf numFmtId="2" fontId="1" fillId="0" borderId="74" xfId="16" applyNumberFormat="1" applyFont="1" applyFill="1" applyBorder="1" applyAlignment="1">
      <alignment horizontal="center" wrapText="1"/>
    </xf>
    <xf numFmtId="2" fontId="1" fillId="0" borderId="83" xfId="16" applyNumberFormat="1" applyFont="1" applyFill="1" applyBorder="1" applyAlignment="1">
      <alignment horizontal="center" wrapText="1"/>
    </xf>
    <xf numFmtId="2" fontId="1" fillId="0" borderId="84" xfId="16" applyNumberFormat="1" applyFont="1" applyFill="1" applyBorder="1" applyAlignment="1">
      <alignment horizontal="center" wrapText="1"/>
    </xf>
    <xf numFmtId="2" fontId="1" fillId="0" borderId="85" xfId="16" applyNumberFormat="1" applyFont="1" applyFill="1" applyBorder="1" applyAlignment="1">
      <alignment horizontal="center" wrapText="1"/>
    </xf>
    <xf numFmtId="4" fontId="0" fillId="0" borderId="66" xfId="0" applyNumberFormat="1" applyBorder="1"/>
    <xf numFmtId="4" fontId="0" fillId="0" borderId="67" xfId="0" applyNumberFormat="1" applyBorder="1"/>
    <xf numFmtId="4" fontId="0" fillId="0" borderId="68" xfId="0" applyNumberFormat="1" applyBorder="1"/>
    <xf numFmtId="4" fontId="0" fillId="0" borderId="80" xfId="0" applyNumberFormat="1" applyBorder="1"/>
    <xf numFmtId="4" fontId="0" fillId="0" borderId="81" xfId="0" applyNumberFormat="1" applyBorder="1"/>
    <xf numFmtId="4" fontId="0" fillId="0" borderId="82" xfId="0" applyNumberFormat="1" applyBorder="1"/>
    <xf numFmtId="4" fontId="0" fillId="0" borderId="72" xfId="0" applyNumberFormat="1" applyBorder="1"/>
    <xf numFmtId="4" fontId="0" fillId="0" borderId="73" xfId="0" applyNumberFormat="1" applyBorder="1"/>
    <xf numFmtId="4" fontId="0" fillId="0" borderId="74" xfId="0" applyNumberFormat="1" applyBorder="1"/>
    <xf numFmtId="0" fontId="0" fillId="0" borderId="66" xfId="0" applyBorder="1"/>
    <xf numFmtId="0" fontId="0" fillId="0" borderId="67" xfId="0" applyNumberFormat="1" applyBorder="1" applyAlignment="1">
      <alignment horizontal="center"/>
    </xf>
    <xf numFmtId="0" fontId="0" fillId="0" borderId="83" xfId="0" applyBorder="1"/>
    <xf numFmtId="0" fontId="0" fillId="0" borderId="84" xfId="0" applyNumberFormat="1" applyBorder="1" applyAlignment="1">
      <alignment horizontal="center"/>
    </xf>
    <xf numFmtId="0" fontId="0" fillId="0" borderId="72" xfId="0" applyBorder="1"/>
    <xf numFmtId="0" fontId="0" fillId="0" borderId="73" xfId="0" applyNumberFormat="1" applyBorder="1" applyAlignment="1">
      <alignment horizontal="center"/>
    </xf>
    <xf numFmtId="0" fontId="1" fillId="0" borderId="35" xfId="6" applyFont="1" applyFill="1" applyBorder="1" applyAlignment="1">
      <alignment horizontal="center" wrapText="1"/>
    </xf>
    <xf numFmtId="0" fontId="1" fillId="0" borderId="36" xfId="6" applyFont="1" applyFill="1" applyBorder="1" applyAlignment="1">
      <alignment horizontal="center" wrapText="1"/>
    </xf>
    <xf numFmtId="4" fontId="1" fillId="2" borderId="37" xfId="16" applyNumberFormat="1" applyFont="1" applyFill="1" applyBorder="1" applyAlignment="1">
      <alignment horizontal="center"/>
    </xf>
    <xf numFmtId="4" fontId="1" fillId="2" borderId="86" xfId="16" applyNumberFormat="1" applyFont="1" applyFill="1" applyBorder="1" applyAlignment="1">
      <alignment horizontal="center"/>
    </xf>
    <xf numFmtId="4" fontId="1" fillId="0" borderId="28" xfId="6" applyNumberFormat="1" applyFont="1" applyFill="1" applyBorder="1" applyAlignment="1">
      <alignment horizontal="right" wrapText="1"/>
    </xf>
    <xf numFmtId="4" fontId="1" fillId="0" borderId="42" xfId="6" applyNumberFormat="1" applyFont="1" applyFill="1" applyBorder="1" applyAlignment="1">
      <alignment horizontal="right" wrapText="1"/>
    </xf>
    <xf numFmtId="4" fontId="1" fillId="0" borderId="43" xfId="6" applyNumberFormat="1" applyFont="1" applyFill="1" applyBorder="1" applyAlignment="1">
      <alignment horizontal="right" wrapText="1"/>
    </xf>
    <xf numFmtId="4" fontId="1" fillId="0" borderId="4" xfId="6" applyNumberFormat="1" applyFont="1" applyFill="1" applyBorder="1" applyAlignment="1">
      <alignment horizontal="right" wrapText="1"/>
    </xf>
    <xf numFmtId="4" fontId="1" fillId="0" borderId="5" xfId="6" applyNumberFormat="1" applyFont="1" applyFill="1" applyBorder="1" applyAlignment="1">
      <alignment horizontal="right" wrapText="1"/>
    </xf>
    <xf numFmtId="4" fontId="1" fillId="0" borderId="66" xfId="5" applyNumberFormat="1" applyFont="1" applyFill="1" applyBorder="1" applyAlignment="1">
      <alignment horizontal="right" wrapText="1"/>
    </xf>
    <xf numFmtId="4" fontId="1" fillId="0" borderId="67" xfId="5" applyNumberFormat="1" applyFont="1" applyFill="1" applyBorder="1" applyAlignment="1">
      <alignment horizontal="right" wrapText="1"/>
    </xf>
    <xf numFmtId="4" fontId="1" fillId="0" borderId="68" xfId="5" applyNumberFormat="1" applyFont="1" applyFill="1" applyBorder="1" applyAlignment="1">
      <alignment horizontal="right" wrapText="1"/>
    </xf>
    <xf numFmtId="4" fontId="1" fillId="0" borderId="69" xfId="5" applyNumberFormat="1" applyFont="1" applyFill="1" applyBorder="1" applyAlignment="1">
      <alignment horizontal="right" wrapText="1"/>
    </xf>
    <xf numFmtId="4" fontId="1" fillId="0" borderId="70" xfId="5" applyNumberFormat="1" applyFont="1" applyFill="1" applyBorder="1" applyAlignment="1">
      <alignment horizontal="right" wrapText="1"/>
    </xf>
    <xf numFmtId="4" fontId="1" fillId="0" borderId="71" xfId="5" applyNumberFormat="1" applyFont="1" applyFill="1" applyBorder="1" applyAlignment="1">
      <alignment horizontal="right" wrapText="1"/>
    </xf>
    <xf numFmtId="4" fontId="1" fillId="0" borderId="72" xfId="5" applyNumberFormat="1" applyFont="1" applyFill="1" applyBorder="1" applyAlignment="1">
      <alignment horizontal="right" wrapText="1"/>
    </xf>
    <xf numFmtId="4" fontId="1" fillId="0" borderId="73" xfId="5" applyNumberFormat="1" applyFont="1" applyFill="1" applyBorder="1" applyAlignment="1">
      <alignment horizontal="right" wrapText="1"/>
    </xf>
    <xf numFmtId="4" fontId="1" fillId="0" borderId="74" xfId="5" applyNumberFormat="1" applyFont="1" applyFill="1" applyBorder="1" applyAlignment="1">
      <alignment horizontal="right" wrapText="1"/>
    </xf>
    <xf numFmtId="0" fontId="5" fillId="0" borderId="32" xfId="7" applyFont="1" applyFill="1" applyBorder="1" applyAlignment="1">
      <alignment horizontal="right" wrapText="1"/>
    </xf>
    <xf numFmtId="4" fontId="1" fillId="0" borderId="28" xfId="16" applyNumberFormat="1" applyFont="1" applyFill="1" applyBorder="1" applyAlignment="1">
      <alignment horizontal="center" wrapText="1"/>
    </xf>
    <xf numFmtId="4" fontId="1" fillId="0" borderId="42" xfId="16" applyNumberFormat="1" applyFont="1" applyFill="1" applyBorder="1" applyAlignment="1">
      <alignment horizontal="center" wrapText="1"/>
    </xf>
    <xf numFmtId="4" fontId="1" fillId="0" borderId="43" xfId="16" applyNumberFormat="1" applyFont="1" applyFill="1" applyBorder="1" applyAlignment="1">
      <alignment horizontal="center" wrapText="1"/>
    </xf>
    <xf numFmtId="4" fontId="1" fillId="0" borderId="4" xfId="16" applyNumberFormat="1" applyFont="1" applyFill="1" applyBorder="1" applyAlignment="1">
      <alignment horizontal="center" wrapText="1"/>
    </xf>
    <xf numFmtId="4" fontId="1" fillId="0" borderId="5" xfId="16" applyNumberFormat="1" applyFont="1" applyFill="1" applyBorder="1" applyAlignment="1">
      <alignment horizontal="center" wrapText="1"/>
    </xf>
    <xf numFmtId="4" fontId="20" fillId="0" borderId="66" xfId="2" applyNumberFormat="1" applyFont="1" applyBorder="1"/>
    <xf numFmtId="4" fontId="20" fillId="0" borderId="67" xfId="2" applyNumberFormat="1" applyFont="1" applyBorder="1"/>
    <xf numFmtId="4" fontId="20" fillId="0" borderId="68" xfId="2" applyNumberFormat="1" applyFont="1" applyBorder="1"/>
    <xf numFmtId="4" fontId="20" fillId="0" borderId="80" xfId="2" applyNumberFormat="1" applyFont="1" applyBorder="1"/>
    <xf numFmtId="4" fontId="20" fillId="0" borderId="81" xfId="2" applyNumberFormat="1" applyFont="1" applyBorder="1"/>
    <xf numFmtId="4" fontId="20" fillId="0" borderId="82" xfId="2" applyNumberFormat="1" applyFont="1" applyBorder="1"/>
    <xf numFmtId="4" fontId="20" fillId="0" borderId="72" xfId="2" applyNumberFormat="1" applyFont="1" applyBorder="1"/>
    <xf numFmtId="4" fontId="20" fillId="0" borderId="73" xfId="2" applyNumberFormat="1" applyFont="1" applyBorder="1"/>
    <xf numFmtId="4" fontId="20" fillId="0" borderId="74" xfId="2" applyNumberFormat="1" applyFont="1" applyBorder="1"/>
    <xf numFmtId="0" fontId="1" fillId="0" borderId="34" xfId="16" applyFont="1" applyFill="1" applyBorder="1" applyAlignment="1">
      <alignment wrapText="1"/>
    </xf>
    <xf numFmtId="0" fontId="1" fillId="0" borderId="35" xfId="16" applyFont="1" applyFill="1" applyBorder="1" applyAlignment="1">
      <alignment wrapText="1"/>
    </xf>
    <xf numFmtId="4" fontId="1" fillId="5" borderId="28" xfId="16" applyNumberFormat="1" applyFont="1" applyFill="1" applyBorder="1" applyAlignment="1">
      <alignment horizontal="center" wrapText="1"/>
    </xf>
    <xf numFmtId="4" fontId="1" fillId="5" borderId="4" xfId="16" applyNumberFormat="1" applyFont="1" applyFill="1" applyBorder="1" applyAlignment="1">
      <alignment horizontal="center" wrapText="1"/>
    </xf>
    <xf numFmtId="4" fontId="1" fillId="5" borderId="5" xfId="16" applyNumberFormat="1" applyFont="1" applyFill="1" applyBorder="1" applyAlignment="1">
      <alignment horizontal="center" wrapText="1"/>
    </xf>
    <xf numFmtId="164" fontId="0" fillId="0" borderId="68" xfId="0" applyNumberFormat="1" applyBorder="1"/>
    <xf numFmtId="164" fontId="0" fillId="0" borderId="85" xfId="0" applyNumberFormat="1" applyBorder="1"/>
    <xf numFmtId="164" fontId="0" fillId="0" borderId="74" xfId="0" applyNumberFormat="1" applyBorder="1"/>
    <xf numFmtId="164" fontId="0" fillId="0" borderId="66" xfId="0" applyNumberFormat="1" applyBorder="1"/>
    <xf numFmtId="164" fontId="0" fillId="0" borderId="67" xfId="0" applyNumberFormat="1" applyBorder="1"/>
    <xf numFmtId="164" fontId="0" fillId="0" borderId="83" xfId="0" applyNumberFormat="1" applyBorder="1"/>
    <xf numFmtId="164" fontId="0" fillId="0" borderId="84" xfId="0" applyNumberFormat="1" applyBorder="1"/>
    <xf numFmtId="164" fontId="0" fillId="0" borderId="72" xfId="0" applyNumberFormat="1" applyBorder="1"/>
    <xf numFmtId="164" fontId="0" fillId="0" borderId="73" xfId="0" applyNumberFormat="1" applyBorder="1"/>
    <xf numFmtId="0" fontId="25" fillId="0" borderId="6" xfId="21" applyFont="1" applyFill="1" applyBorder="1" applyAlignment="1">
      <alignment horizontal="center" wrapText="1"/>
    </xf>
    <xf numFmtId="0" fontId="25" fillId="0" borderId="6" xfId="21" applyFont="1" applyFill="1" applyBorder="1" applyAlignment="1">
      <alignment wrapText="1"/>
    </xf>
    <xf numFmtId="4" fontId="1" fillId="0" borderId="0" xfId="4" applyNumberFormat="1" applyFont="1" applyFill="1" applyBorder="1" applyAlignment="1">
      <alignment horizontal="right" wrapText="1"/>
    </xf>
    <xf numFmtId="0" fontId="1" fillId="0" borderId="66" xfId="5" applyFont="1" applyFill="1" applyBorder="1" applyAlignment="1">
      <alignment horizontal="left" wrapText="1"/>
    </xf>
    <xf numFmtId="0" fontId="1" fillId="0" borderId="96" xfId="5" applyFont="1" applyFill="1" applyBorder="1" applyAlignment="1">
      <alignment horizontal="left" wrapText="1"/>
    </xf>
    <xf numFmtId="0" fontId="1" fillId="0" borderId="72" xfId="5" applyFont="1" applyFill="1" applyBorder="1" applyAlignment="1">
      <alignment horizontal="left" wrapText="1"/>
    </xf>
    <xf numFmtId="0" fontId="0" fillId="0" borderId="67" xfId="0" applyNumberFormat="1" applyBorder="1" applyAlignment="1">
      <alignment horizontal="left"/>
    </xf>
    <xf numFmtId="0" fontId="0" fillId="0" borderId="67" xfId="0" applyNumberFormat="1" applyBorder="1" applyAlignment="1">
      <alignment horizontal="right"/>
    </xf>
    <xf numFmtId="0" fontId="0" fillId="0" borderId="68" xfId="0" applyNumberFormat="1" applyBorder="1" applyAlignment="1">
      <alignment horizontal="right"/>
    </xf>
    <xf numFmtId="0" fontId="0" fillId="0" borderId="84" xfId="0" applyNumberFormat="1" applyBorder="1" applyAlignment="1">
      <alignment horizontal="right"/>
    </xf>
    <xf numFmtId="0" fontId="0" fillId="0" borderId="84" xfId="0" applyNumberFormat="1" applyBorder="1" applyAlignment="1">
      <alignment horizontal="left"/>
    </xf>
    <xf numFmtId="0" fontId="0" fillId="0" borderId="85" xfId="0" applyNumberFormat="1" applyBorder="1" applyAlignment="1">
      <alignment horizontal="right"/>
    </xf>
    <xf numFmtId="0" fontId="0" fillId="0" borderId="73" xfId="0" applyNumberFormat="1" applyBorder="1" applyAlignment="1">
      <alignment horizontal="left"/>
    </xf>
    <xf numFmtId="0" fontId="0" fillId="0" borderId="73" xfId="0" applyNumberFormat="1" applyBorder="1" applyAlignment="1">
      <alignment horizontal="right"/>
    </xf>
    <xf numFmtId="0" fontId="0" fillId="0" borderId="74" xfId="0" applyNumberFormat="1" applyBorder="1" applyAlignment="1">
      <alignment horizontal="right"/>
    </xf>
    <xf numFmtId="0" fontId="1" fillId="2" borderId="56" xfId="23" applyFont="1" applyFill="1" applyBorder="1" applyAlignment="1">
      <alignment horizontal="center"/>
    </xf>
    <xf numFmtId="0" fontId="1" fillId="0" borderId="1" xfId="23" applyFont="1" applyFill="1" applyBorder="1" applyAlignment="1">
      <alignment horizontal="center" wrapText="1"/>
    </xf>
    <xf numFmtId="0" fontId="1" fillId="2" borderId="57" xfId="23" applyFont="1" applyFill="1" applyBorder="1" applyAlignment="1">
      <alignment horizontal="center"/>
    </xf>
    <xf numFmtId="0" fontId="1" fillId="2" borderId="100" xfId="11" applyFont="1" applyFill="1" applyBorder="1" applyAlignment="1">
      <alignment horizontal="center"/>
    </xf>
    <xf numFmtId="0" fontId="1" fillId="2" borderId="101" xfId="11" applyFont="1" applyFill="1" applyBorder="1" applyAlignment="1">
      <alignment horizontal="center"/>
    </xf>
    <xf numFmtId="0" fontId="1" fillId="2" borderId="102" xfId="23" applyFont="1" applyFill="1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103" xfId="0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73" xfId="0" applyBorder="1" applyAlignment="1">
      <alignment horizontal="center"/>
    </xf>
    <xf numFmtId="4" fontId="0" fillId="0" borderId="103" xfId="0" applyNumberFormat="1" applyBorder="1" applyAlignment="1">
      <alignment horizontal="center"/>
    </xf>
    <xf numFmtId="4" fontId="0" fillId="0" borderId="105" xfId="0" applyNumberFormat="1" applyBorder="1" applyAlignment="1">
      <alignment horizontal="center"/>
    </xf>
    <xf numFmtId="4" fontId="0" fillId="0" borderId="106" xfId="0" applyNumberFormat="1" applyBorder="1" applyAlignment="1">
      <alignment horizontal="center"/>
    </xf>
    <xf numFmtId="4" fontId="0" fillId="0" borderId="104" xfId="0" applyNumberFormat="1" applyBorder="1" applyAlignment="1">
      <alignment horizontal="center"/>
    </xf>
    <xf numFmtId="4" fontId="0" fillId="0" borderId="107" xfId="0" applyNumberFormat="1" applyBorder="1" applyAlignment="1">
      <alignment horizontal="center"/>
    </xf>
    <xf numFmtId="4" fontId="0" fillId="0" borderId="108" xfId="0" applyNumberFormat="1" applyBorder="1" applyAlignment="1">
      <alignment horizontal="center"/>
    </xf>
    <xf numFmtId="0" fontId="5" fillId="0" borderId="3" xfId="7" applyFont="1" applyFill="1" applyBorder="1" applyAlignment="1">
      <alignment horizontal="right" wrapText="1"/>
    </xf>
    <xf numFmtId="2" fontId="1" fillId="0" borderId="32" xfId="9" applyNumberFormat="1" applyFont="1" applyFill="1" applyBorder="1" applyAlignment="1">
      <alignment horizontal="right" wrapText="1"/>
    </xf>
    <xf numFmtId="2" fontId="1" fillId="0" borderId="33" xfId="9" applyNumberFormat="1" applyFont="1" applyFill="1" applyBorder="1" applyAlignment="1">
      <alignment horizontal="right" wrapText="1"/>
    </xf>
    <xf numFmtId="4" fontId="1" fillId="0" borderId="109" xfId="9" applyNumberFormat="1" applyFont="1" applyFill="1" applyBorder="1" applyAlignment="1">
      <alignment horizontal="right" wrapText="1"/>
    </xf>
    <xf numFmtId="4" fontId="1" fillId="0" borderId="110" xfId="9" applyNumberFormat="1" applyFont="1" applyFill="1" applyBorder="1" applyAlignment="1">
      <alignment horizontal="right" wrapText="1"/>
    </xf>
    <xf numFmtId="4" fontId="1" fillId="0" borderId="111" xfId="9" applyNumberFormat="1" applyFont="1" applyFill="1" applyBorder="1" applyAlignment="1">
      <alignment horizontal="right" wrapText="1"/>
    </xf>
    <xf numFmtId="0" fontId="1" fillId="0" borderId="0" xfId="24" applyFont="1" applyFill="1" applyBorder="1" applyAlignment="1">
      <alignment horizontal="right" wrapText="1"/>
    </xf>
    <xf numFmtId="0" fontId="1" fillId="0" borderId="0" xfId="24" applyFont="1" applyFill="1" applyBorder="1" applyAlignment="1">
      <alignment horizontal="center"/>
    </xf>
    <xf numFmtId="0" fontId="1" fillId="0" borderId="0" xfId="25" applyFont="1" applyFill="1" applyBorder="1" applyAlignment="1">
      <alignment horizontal="right" wrapText="1"/>
    </xf>
    <xf numFmtId="0" fontId="1" fillId="0" borderId="0" xfId="25" applyFont="1" applyFill="1" applyBorder="1" applyAlignment="1">
      <alignment horizontal="center"/>
    </xf>
    <xf numFmtId="10" fontId="28" fillId="0" borderId="0" xfId="0" applyNumberFormat="1" applyFont="1" applyBorder="1" applyAlignment="1">
      <alignment horizontal="center" vertical="center"/>
    </xf>
    <xf numFmtId="10" fontId="28" fillId="0" borderId="0" xfId="0" applyNumberFormat="1" applyFont="1" applyBorder="1" applyAlignment="1">
      <alignment horizontal="center" vertical="center" wrapText="1"/>
    </xf>
    <xf numFmtId="10" fontId="29" fillId="0" borderId="0" xfId="0" applyNumberFormat="1" applyFont="1" applyBorder="1" applyAlignment="1">
      <alignment horizontal="center" vertical="center"/>
    </xf>
    <xf numFmtId="10" fontId="29" fillId="0" borderId="0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0" fontId="28" fillId="0" borderId="0" xfId="0" applyFont="1"/>
    <xf numFmtId="0" fontId="31" fillId="0" borderId="0" xfId="26" applyFont="1"/>
    <xf numFmtId="0" fontId="1" fillId="2" borderId="9" xfId="4" applyFont="1" applyFill="1" applyBorder="1" applyAlignment="1">
      <alignment horizontal="center"/>
    </xf>
    <xf numFmtId="0" fontId="1" fillId="2" borderId="10" xfId="4" applyFont="1" applyFill="1" applyBorder="1" applyAlignment="1">
      <alignment horizontal="center"/>
    </xf>
    <xf numFmtId="0" fontId="1" fillId="2" borderId="10" xfId="14" applyFont="1" applyFill="1" applyBorder="1" applyAlignment="1">
      <alignment horizontal="center"/>
    </xf>
    <xf numFmtId="0" fontId="1" fillId="2" borderId="22" xfId="4" applyFont="1" applyFill="1" applyBorder="1" applyAlignment="1">
      <alignment horizontal="center"/>
    </xf>
    <xf numFmtId="0" fontId="1" fillId="0" borderId="1" xfId="17" applyNumberFormat="1" applyFont="1" applyFill="1" applyBorder="1" applyAlignment="1">
      <alignment horizontal="right" wrapText="1"/>
    </xf>
    <xf numFmtId="0" fontId="1" fillId="0" borderId="1" xfId="17" applyNumberFormat="1" applyFont="1" applyFill="1" applyBorder="1" applyAlignment="1">
      <alignment horizontal="center" wrapText="1"/>
    </xf>
    <xf numFmtId="4" fontId="1" fillId="0" borderId="4" xfId="3" applyNumberFormat="1" applyFont="1" applyFill="1" applyBorder="1" applyAlignment="1">
      <alignment horizontal="right" wrapText="1"/>
    </xf>
    <xf numFmtId="0" fontId="1" fillId="0" borderId="1" xfId="17" applyNumberFormat="1" applyFont="1" applyFill="1" applyBorder="1" applyAlignment="1">
      <alignment horizontal="right"/>
    </xf>
    <xf numFmtId="0" fontId="1" fillId="0" borderId="6" xfId="17" applyNumberFormat="1" applyFont="1" applyFill="1" applyBorder="1" applyAlignment="1">
      <alignment horizontal="right" wrapText="1"/>
    </xf>
    <xf numFmtId="0" fontId="1" fillId="0" borderId="6" xfId="17" applyNumberFormat="1" applyFont="1" applyFill="1" applyBorder="1" applyAlignment="1">
      <alignment horizontal="center" wrapText="1"/>
    </xf>
    <xf numFmtId="4" fontId="1" fillId="0" borderId="5" xfId="3" applyNumberFormat="1" applyFont="1" applyFill="1" applyBorder="1" applyAlignment="1">
      <alignment horizontal="right" wrapText="1"/>
    </xf>
    <xf numFmtId="0" fontId="1" fillId="2" borderId="9" xfId="5" applyFont="1" applyFill="1" applyBorder="1" applyAlignment="1">
      <alignment horizontal="center"/>
    </xf>
    <xf numFmtId="0" fontId="1" fillId="0" borderId="46" xfId="17" applyFont="1" applyFill="1" applyBorder="1" applyAlignment="1">
      <alignment horizontal="right" wrapText="1"/>
    </xf>
    <xf numFmtId="4" fontId="1" fillId="0" borderId="28" xfId="17" applyNumberFormat="1" applyFont="1" applyFill="1" applyBorder="1" applyAlignment="1">
      <alignment horizontal="right" wrapText="1"/>
    </xf>
    <xf numFmtId="4" fontId="1" fillId="0" borderId="42" xfId="17" applyNumberFormat="1" applyFont="1" applyFill="1" applyBorder="1" applyAlignment="1">
      <alignment horizontal="right" wrapText="1"/>
    </xf>
    <xf numFmtId="4" fontId="1" fillId="0" borderId="112" xfId="17" applyNumberFormat="1" applyFont="1" applyFill="1" applyBorder="1" applyAlignment="1">
      <alignment horizontal="right" wrapText="1"/>
    </xf>
    <xf numFmtId="4" fontId="1" fillId="0" borderId="4" xfId="17" applyNumberFormat="1" applyFont="1" applyFill="1" applyBorder="1" applyAlignment="1">
      <alignment horizontal="right" wrapText="1"/>
    </xf>
    <xf numFmtId="4" fontId="1" fillId="0" borderId="1" xfId="17" applyNumberFormat="1" applyFont="1" applyFill="1" applyBorder="1" applyAlignment="1">
      <alignment horizontal="right" wrapText="1"/>
    </xf>
    <xf numFmtId="4" fontId="1" fillId="0" borderId="2" xfId="17" applyNumberFormat="1" applyFont="1" applyFill="1" applyBorder="1" applyAlignment="1">
      <alignment horizontal="right" wrapText="1"/>
    </xf>
    <xf numFmtId="4" fontId="1" fillId="0" borderId="5" xfId="17" applyNumberFormat="1" applyFont="1" applyFill="1" applyBorder="1" applyAlignment="1">
      <alignment horizontal="right" wrapText="1"/>
    </xf>
    <xf numFmtId="4" fontId="1" fillId="0" borderId="6" xfId="17" applyNumberFormat="1" applyFont="1" applyFill="1" applyBorder="1" applyAlignment="1">
      <alignment horizontal="right" wrapText="1"/>
    </xf>
    <xf numFmtId="4" fontId="1" fillId="0" borderId="3" xfId="17" applyNumberFormat="1" applyFont="1" applyFill="1" applyBorder="1" applyAlignment="1">
      <alignment horizontal="right" wrapText="1"/>
    </xf>
    <xf numFmtId="0" fontId="1" fillId="0" borderId="17" xfId="4" applyFont="1" applyFill="1" applyBorder="1" applyAlignment="1">
      <alignment horizontal="center" wrapText="1"/>
    </xf>
    <xf numFmtId="0" fontId="1" fillId="0" borderId="3" xfId="4" applyFont="1" applyFill="1" applyBorder="1" applyAlignment="1">
      <alignment horizontal="center" wrapText="1"/>
    </xf>
    <xf numFmtId="4" fontId="1" fillId="0" borderId="87" xfId="4" applyNumberFormat="1" applyFont="1" applyFill="1" applyBorder="1" applyAlignment="1">
      <alignment horizontal="center" wrapText="1"/>
    </xf>
    <xf numFmtId="4" fontId="1" fillId="0" borderId="89" xfId="4" applyNumberFormat="1" applyFont="1" applyFill="1" applyBorder="1" applyAlignment="1">
      <alignment horizontal="center" wrapText="1"/>
    </xf>
    <xf numFmtId="4" fontId="1" fillId="0" borderId="90" xfId="4" applyNumberFormat="1" applyFont="1" applyFill="1" applyBorder="1" applyAlignment="1">
      <alignment horizontal="center" wrapText="1"/>
    </xf>
    <xf numFmtId="4" fontId="1" fillId="0" borderId="91" xfId="4" applyNumberFormat="1" applyFont="1" applyFill="1" applyBorder="1" applyAlignment="1">
      <alignment horizontal="center" wrapText="1"/>
    </xf>
    <xf numFmtId="4" fontId="1" fillId="0" borderId="92" xfId="4" applyNumberFormat="1" applyFont="1" applyFill="1" applyBorder="1" applyAlignment="1">
      <alignment horizontal="center" wrapText="1"/>
    </xf>
    <xf numFmtId="4" fontId="1" fillId="0" borderId="93" xfId="4" applyNumberFormat="1" applyFont="1" applyFill="1" applyBorder="1" applyAlignment="1">
      <alignment horizontal="center" wrapText="1"/>
    </xf>
    <xf numFmtId="4" fontId="1" fillId="0" borderId="88" xfId="4" applyNumberFormat="1" applyFont="1" applyFill="1" applyBorder="1" applyAlignment="1">
      <alignment horizontal="center" wrapText="1"/>
    </xf>
    <xf numFmtId="4" fontId="1" fillId="0" borderId="94" xfId="4" applyNumberFormat="1" applyFont="1" applyFill="1" applyBorder="1" applyAlignment="1">
      <alignment horizontal="center" wrapText="1"/>
    </xf>
    <xf numFmtId="4" fontId="1" fillId="0" borderId="95" xfId="4" applyNumberFormat="1" applyFont="1" applyFill="1" applyBorder="1" applyAlignment="1">
      <alignment horizontal="center" wrapText="1"/>
    </xf>
    <xf numFmtId="43" fontId="0" fillId="0" borderId="0" xfId="0" applyNumberFormat="1"/>
    <xf numFmtId="2" fontId="1" fillId="0" borderId="52" xfId="16" applyNumberFormat="1" applyFont="1" applyFill="1" applyBorder="1" applyAlignment="1">
      <alignment wrapText="1"/>
    </xf>
    <xf numFmtId="2" fontId="1" fillId="0" borderId="113" xfId="16" applyNumberFormat="1" applyFont="1" applyFill="1" applyBorder="1" applyAlignment="1">
      <alignment wrapText="1"/>
    </xf>
    <xf numFmtId="2" fontId="1" fillId="0" borderId="107" xfId="16" applyNumberFormat="1" applyFont="1" applyFill="1" applyBorder="1" applyAlignment="1">
      <alignment wrapText="1"/>
    </xf>
    <xf numFmtId="2" fontId="1" fillId="0" borderId="108" xfId="16" applyNumberFormat="1" applyFont="1" applyFill="1" applyBorder="1" applyAlignment="1">
      <alignment wrapText="1"/>
    </xf>
    <xf numFmtId="2" fontId="0" fillId="0" borderId="51" xfId="0" applyNumberFormat="1" applyBorder="1"/>
    <xf numFmtId="2" fontId="1" fillId="0" borderId="114" xfId="16" applyNumberFormat="1" applyFont="1" applyFill="1" applyBorder="1" applyAlignment="1">
      <alignment wrapText="1"/>
    </xf>
    <xf numFmtId="2" fontId="1" fillId="0" borderId="115" xfId="16" applyNumberFormat="1" applyFont="1" applyFill="1" applyBorder="1" applyAlignment="1">
      <alignment wrapText="1"/>
    </xf>
    <xf numFmtId="2" fontId="1" fillId="0" borderId="116" xfId="16" applyNumberFormat="1" applyFont="1" applyFill="1" applyBorder="1" applyAlignment="1">
      <alignment wrapText="1"/>
    </xf>
    <xf numFmtId="0" fontId="20" fillId="0" borderId="14" xfId="2" applyFont="1" applyBorder="1" applyAlignment="1">
      <alignment horizontal="center"/>
    </xf>
    <xf numFmtId="4" fontId="20" fillId="0" borderId="117" xfId="2" applyNumberFormat="1" applyFont="1" applyBorder="1" applyAlignment="1">
      <alignment horizontal="center"/>
    </xf>
    <xf numFmtId="4" fontId="20" fillId="0" borderId="107" xfId="2" applyNumberFormat="1" applyFont="1" applyBorder="1" applyAlignment="1">
      <alignment horizontal="center"/>
    </xf>
    <xf numFmtId="4" fontId="20" fillId="0" borderId="108" xfId="2" applyNumberFormat="1" applyFont="1" applyBorder="1" applyAlignment="1">
      <alignment horizontal="center"/>
    </xf>
    <xf numFmtId="0" fontId="20" fillId="0" borderId="19" xfId="2" applyFont="1" applyBorder="1" applyAlignment="1">
      <alignment horizontal="center"/>
    </xf>
    <xf numFmtId="4" fontId="20" fillId="0" borderId="118" xfId="2" applyNumberFormat="1" applyFont="1" applyBorder="1" applyAlignment="1">
      <alignment horizontal="center"/>
    </xf>
    <xf numFmtId="4" fontId="20" fillId="0" borderId="115" xfId="2" applyNumberFormat="1" applyFont="1" applyBorder="1" applyAlignment="1">
      <alignment horizontal="center"/>
    </xf>
    <xf numFmtId="4" fontId="20" fillId="0" borderId="116" xfId="2" applyNumberFormat="1" applyFont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6" borderId="40" xfId="0" applyFill="1" applyBorder="1" applyAlignment="1">
      <alignment horizontal="center"/>
    </xf>
    <xf numFmtId="0" fontId="0" fillId="6" borderId="41" xfId="0" applyFill="1" applyBorder="1" applyAlignment="1">
      <alignment horizontal="center"/>
    </xf>
    <xf numFmtId="0" fontId="22" fillId="0" borderId="40" xfId="0" applyFont="1" applyFill="1" applyBorder="1" applyAlignment="1">
      <alignment horizontal="center"/>
    </xf>
    <xf numFmtId="0" fontId="22" fillId="0" borderId="41" xfId="0" applyFont="1" applyFill="1" applyBorder="1" applyAlignment="1">
      <alignment horizontal="center"/>
    </xf>
    <xf numFmtId="166" fontId="1" fillId="2" borderId="51" xfId="17" applyNumberFormat="1" applyFont="1" applyFill="1" applyBorder="1" applyAlignment="1">
      <alignment horizontal="center" vertical="center" wrapText="1"/>
    </xf>
    <xf numFmtId="166" fontId="1" fillId="2" borderId="52" xfId="17" applyNumberFormat="1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/>
    </xf>
    <xf numFmtId="0" fontId="18" fillId="6" borderId="26" xfId="0" applyFont="1" applyFill="1" applyBorder="1" applyAlignment="1">
      <alignment horizontal="center"/>
    </xf>
    <xf numFmtId="0" fontId="18" fillId="6" borderId="40" xfId="0" applyFont="1" applyFill="1" applyBorder="1" applyAlignment="1">
      <alignment horizontal="center"/>
    </xf>
    <xf numFmtId="0" fontId="18" fillId="6" borderId="41" xfId="0" applyFont="1" applyFill="1" applyBorder="1" applyAlignment="1">
      <alignment horizontal="center"/>
    </xf>
    <xf numFmtId="0" fontId="1" fillId="2" borderId="30" xfId="16" applyFont="1" applyFill="1" applyBorder="1" applyAlignment="1">
      <alignment horizontal="center" vertical="center" wrapText="1"/>
    </xf>
    <xf numFmtId="0" fontId="1" fillId="2" borderId="54" xfId="16" applyFont="1" applyFill="1" applyBorder="1" applyAlignment="1">
      <alignment horizontal="center" vertical="center" wrapText="1"/>
    </xf>
    <xf numFmtId="0" fontId="1" fillId="2" borderId="31" xfId="16" applyFont="1" applyFill="1" applyBorder="1" applyAlignment="1">
      <alignment horizontal="center" vertical="center" wrapText="1"/>
    </xf>
    <xf numFmtId="0" fontId="1" fillId="2" borderId="55" xfId="16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1" fillId="2" borderId="29" xfId="16" applyFont="1" applyFill="1" applyBorder="1" applyAlignment="1">
      <alignment horizontal="center" vertical="center" wrapText="1"/>
    </xf>
    <xf numFmtId="0" fontId="1" fillId="2" borderId="53" xfId="16" applyFont="1" applyFill="1" applyBorder="1" applyAlignment="1">
      <alignment horizontal="center" vertical="center" wrapText="1"/>
    </xf>
    <xf numFmtId="0" fontId="0" fillId="6" borderId="40" xfId="0" applyFont="1" applyFill="1" applyBorder="1" applyAlignment="1">
      <alignment horizontal="center"/>
    </xf>
    <xf numFmtId="0" fontId="0" fillId="6" borderId="41" xfId="0" applyFont="1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22" fillId="0" borderId="18" xfId="0" applyFont="1" applyFill="1" applyBorder="1" applyAlignment="1">
      <alignment horizontal="center"/>
    </xf>
    <xf numFmtId="0" fontId="22" fillId="0" borderId="27" xfId="0" applyFont="1" applyFill="1" applyBorder="1" applyAlignment="1">
      <alignment horizontal="center"/>
    </xf>
    <xf numFmtId="2" fontId="1" fillId="2" borderId="26" xfId="15" applyNumberFormat="1" applyFont="1" applyFill="1" applyBorder="1" applyAlignment="1">
      <alignment horizontal="center" vertical="center" wrapText="1"/>
    </xf>
    <xf numFmtId="2" fontId="1" fillId="2" borderId="40" xfId="15" applyNumberFormat="1" applyFont="1" applyFill="1" applyBorder="1" applyAlignment="1">
      <alignment horizontal="center" vertical="center" wrapText="1"/>
    </xf>
    <xf numFmtId="2" fontId="1" fillId="2" borderId="41" xfId="15" applyNumberFormat="1" applyFont="1" applyFill="1" applyBorder="1" applyAlignment="1">
      <alignment horizontal="center" vertical="center" wrapText="1"/>
    </xf>
    <xf numFmtId="4" fontId="1" fillId="2" borderId="26" xfId="15" applyNumberFormat="1" applyFont="1" applyFill="1" applyBorder="1" applyAlignment="1">
      <alignment horizontal="center" vertical="center" wrapText="1"/>
    </xf>
    <xf numFmtId="4" fontId="1" fillId="2" borderId="40" xfId="15" applyNumberFormat="1" applyFont="1" applyFill="1" applyBorder="1" applyAlignment="1">
      <alignment horizontal="center" vertical="center" wrapText="1"/>
    </xf>
    <xf numFmtId="4" fontId="1" fillId="2" borderId="41" xfId="15" applyNumberFormat="1" applyFont="1" applyFill="1" applyBorder="1" applyAlignment="1">
      <alignment horizontal="center" vertical="center" wrapText="1"/>
    </xf>
    <xf numFmtId="167" fontId="0" fillId="6" borderId="19" xfId="0" applyNumberFormat="1" applyFill="1" applyBorder="1" applyAlignment="1">
      <alignment horizontal="center"/>
    </xf>
    <xf numFmtId="167" fontId="0" fillId="6" borderId="18" xfId="0" applyNumberFormat="1" applyFill="1" applyBorder="1" applyAlignment="1">
      <alignment horizontal="center"/>
    </xf>
    <xf numFmtId="167" fontId="0" fillId="6" borderId="27" xfId="0" applyNumberFormat="1" applyFill="1" applyBorder="1" applyAlignment="1">
      <alignment horizontal="center"/>
    </xf>
    <xf numFmtId="167" fontId="0" fillId="6" borderId="26" xfId="0" applyNumberFormat="1" applyFill="1" applyBorder="1" applyAlignment="1">
      <alignment horizontal="center"/>
    </xf>
    <xf numFmtId="167" fontId="0" fillId="6" borderId="40" xfId="0" applyNumberFormat="1" applyFill="1" applyBorder="1" applyAlignment="1">
      <alignment horizontal="center"/>
    </xf>
    <xf numFmtId="167" fontId="0" fillId="6" borderId="41" xfId="0" applyNumberFormat="1" applyFill="1" applyBorder="1" applyAlignment="1">
      <alignment horizontal="center"/>
    </xf>
    <xf numFmtId="4" fontId="0" fillId="6" borderId="26" xfId="0" applyNumberFormat="1" applyFill="1" applyBorder="1" applyAlignment="1">
      <alignment horizontal="center"/>
    </xf>
    <xf numFmtId="4" fontId="0" fillId="6" borderId="40" xfId="0" applyNumberFormat="1" applyFill="1" applyBorder="1" applyAlignment="1">
      <alignment horizontal="center"/>
    </xf>
    <xf numFmtId="4" fontId="0" fillId="6" borderId="41" xfId="0" applyNumberFormat="1" applyFill="1" applyBorder="1" applyAlignment="1">
      <alignment horizontal="center"/>
    </xf>
    <xf numFmtId="0" fontId="1" fillId="2" borderId="97" xfId="23" applyFont="1" applyFill="1" applyBorder="1" applyAlignment="1">
      <alignment horizontal="center"/>
    </xf>
    <xf numFmtId="0" fontId="1" fillId="2" borderId="98" xfId="23" applyFont="1" applyFill="1" applyBorder="1" applyAlignment="1">
      <alignment horizontal="center"/>
    </xf>
    <xf numFmtId="0" fontId="1" fillId="2" borderId="99" xfId="23" applyFon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7" xfId="0" applyFill="1" applyBorder="1" applyAlignment="1">
      <alignment horizontal="center"/>
    </xf>
  </cellXfs>
  <cellStyles count="28">
    <cellStyle name="Hiperlink" xfId="1" builtinId="8"/>
    <cellStyle name="Normal" xfId="0" builtinId="0"/>
    <cellStyle name="Normal 2" xfId="2"/>
    <cellStyle name="Normal 3" xfId="26"/>
    <cellStyle name="Normal_Amort condutores" xfId="3"/>
    <cellStyle name="Normal_Amort. Condutores" xfId="22"/>
    <cellStyle name="Normal_Amort. Condutores_1" xfId="23"/>
    <cellStyle name="Normal_Cabo condutor" xfId="4"/>
    <cellStyle name="Normal_Cabo Condutor_1" xfId="21"/>
    <cellStyle name="Normal_Cabo PR convencional" xfId="5"/>
    <cellStyle name="Normal_Cabo PR óptico" xfId="6"/>
    <cellStyle name="Normal_Concretagem" xfId="7"/>
    <cellStyle name="Normal_Conj anc condutor" xfId="8"/>
    <cellStyle name="Normal_Conj anc PR conv" xfId="9"/>
    <cellStyle name="Normal_Conj jum condutor" xfId="10"/>
    <cellStyle name="Normal_Conj susp condutor" xfId="11"/>
    <cellStyle name="Normal_Conj susp PR conv" xfId="12"/>
    <cellStyle name="Normal_Escavação" xfId="13"/>
    <cellStyle name="Normal_Estruturas" xfId="14"/>
    <cellStyle name="Normal_Fundações Gelha_1" xfId="25"/>
    <cellStyle name="Normal_Isoladores" xfId="15"/>
    <cellStyle name="Normal_Item diverso" xfId="16"/>
    <cellStyle name="Normal_Itens diversos_1" xfId="24"/>
    <cellStyle name="Normal_Plan1" xfId="17"/>
    <cellStyle name="Porcentagem" xfId="18" builtinId="5"/>
    <cellStyle name="Porcentagem 2" xfId="19"/>
    <cellStyle name="Vírgula" xfId="20" builtinId="3"/>
    <cellStyle name="Vírgula 2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123825</xdr:rowOff>
    </xdr:from>
    <xdr:to>
      <xdr:col>3</xdr:col>
      <xdr:colOff>390525</xdr:colOff>
      <xdr:row>3</xdr:row>
      <xdr:rowOff>19050</xdr:rowOff>
    </xdr:to>
    <xdr:pic>
      <xdr:nvPicPr>
        <xdr:cNvPr id="1031" name="Picture 1" descr="c7f91531-2467-4754-bd9c-613ba2985b58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12382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2056" name="Picture 1" descr="c7f91531-2467-4754-bd9c-613ba2985b58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3080" name="Picture 1" descr="c7f91531-2467-4754-bd9c-613ba2985b58">
          <a:extLst>
            <a:ext uri="{FF2B5EF4-FFF2-40B4-BE49-F238E27FC236}">
              <a16:creationId xmlns:a16="http://schemas.microsoft.com/office/drawing/2014/main" id="{00000000-0008-0000-0200-00000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85725</xdr:rowOff>
    </xdr:from>
    <xdr:to>
      <xdr:col>0</xdr:col>
      <xdr:colOff>1466850</xdr:colOff>
      <xdr:row>2</xdr:row>
      <xdr:rowOff>180975</xdr:rowOff>
    </xdr:to>
    <xdr:pic>
      <xdr:nvPicPr>
        <xdr:cNvPr id="4104" name="Picture 1" descr="c7f91531-2467-4754-bd9c-613ba2985b58">
          <a:extLst>
            <a:ext uri="{FF2B5EF4-FFF2-40B4-BE49-F238E27FC236}">
              <a16:creationId xmlns:a16="http://schemas.microsoft.com/office/drawing/2014/main" id="{00000000-0008-0000-03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857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5128" name="Picture 1" descr="c7f91531-2467-4754-bd9c-613ba2985b58">
          <a:extLst>
            <a:ext uri="{FF2B5EF4-FFF2-40B4-BE49-F238E27FC236}">
              <a16:creationId xmlns:a16="http://schemas.microsoft.com/office/drawing/2014/main" id="{00000000-0008-0000-0400-00000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6152" name="Picture 1" descr="c7f91531-2467-4754-bd9c-613ba2985b58">
          <a:extLst>
            <a:ext uri="{FF2B5EF4-FFF2-40B4-BE49-F238E27FC236}">
              <a16:creationId xmlns:a16="http://schemas.microsoft.com/office/drawing/2014/main" id="{00000000-0008-0000-0500-00000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114300</xdr:rowOff>
    </xdr:from>
    <xdr:to>
      <xdr:col>0</xdr:col>
      <xdr:colOff>1724025</xdr:colOff>
      <xdr:row>3</xdr:row>
      <xdr:rowOff>9525</xdr:rowOff>
    </xdr:to>
    <xdr:pic>
      <xdr:nvPicPr>
        <xdr:cNvPr id="7176" name="Picture 1" descr="c7f91531-2467-4754-bd9c-613ba2985b58">
          <a:extLst>
            <a:ext uri="{FF2B5EF4-FFF2-40B4-BE49-F238E27FC236}">
              <a16:creationId xmlns:a16="http://schemas.microsoft.com/office/drawing/2014/main" id="{00000000-0008-0000-0600-00000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1143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8200" name="Picture 1" descr="c7f91531-2467-4754-bd9c-613ba2985b58">
          <a:extLst>
            <a:ext uri="{FF2B5EF4-FFF2-40B4-BE49-F238E27FC236}">
              <a16:creationId xmlns:a16="http://schemas.microsoft.com/office/drawing/2014/main" id="{00000000-0008-0000-0700-000008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9224" name="Picture 1" descr="c7f91531-2467-4754-bd9c-613ba2985b58">
          <a:extLst>
            <a:ext uri="{FF2B5EF4-FFF2-40B4-BE49-F238E27FC236}">
              <a16:creationId xmlns:a16="http://schemas.microsoft.com/office/drawing/2014/main" id="{00000000-0008-0000-0800-000008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123825</xdr:rowOff>
    </xdr:from>
    <xdr:to>
      <xdr:col>2</xdr:col>
      <xdr:colOff>628650</xdr:colOff>
      <xdr:row>3</xdr:row>
      <xdr:rowOff>19050</xdr:rowOff>
    </xdr:to>
    <xdr:pic>
      <xdr:nvPicPr>
        <xdr:cNvPr id="10263" name="Picture 1" descr="c7f91531-2467-4754-bd9c-613ba2985b58">
          <a:extLst>
            <a:ext uri="{FF2B5EF4-FFF2-40B4-BE49-F238E27FC236}">
              <a16:creationId xmlns:a16="http://schemas.microsoft.com/office/drawing/2014/main" id="{00000000-0008-0000-0900-000017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3825"/>
          <a:ext cx="1533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123825</xdr:rowOff>
    </xdr:from>
    <xdr:to>
      <xdr:col>2</xdr:col>
      <xdr:colOff>419100</xdr:colOff>
      <xdr:row>3</xdr:row>
      <xdr:rowOff>19050</xdr:rowOff>
    </xdr:to>
    <xdr:pic>
      <xdr:nvPicPr>
        <xdr:cNvPr id="11272" name="Picture 1" descr="c7f91531-2467-4754-bd9c-613ba2985b58">
          <a:extLst>
            <a:ext uri="{FF2B5EF4-FFF2-40B4-BE49-F238E27FC236}">
              <a16:creationId xmlns:a16="http://schemas.microsoft.com/office/drawing/2014/main" id="{00000000-0008-0000-0A00-000008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3825"/>
          <a:ext cx="17049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142875</xdr:rowOff>
    </xdr:from>
    <xdr:to>
      <xdr:col>1</xdr:col>
      <xdr:colOff>809625</xdr:colOff>
      <xdr:row>3</xdr:row>
      <xdr:rowOff>9525</xdr:rowOff>
    </xdr:to>
    <xdr:pic>
      <xdr:nvPicPr>
        <xdr:cNvPr id="12296" name="Picture 1" descr="c7f91531-2467-4754-bd9c-613ba2985b58">
          <a:extLst>
            <a:ext uri="{FF2B5EF4-FFF2-40B4-BE49-F238E27FC236}">
              <a16:creationId xmlns:a16="http://schemas.microsoft.com/office/drawing/2014/main" id="{00000000-0008-0000-0B00-000008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42875"/>
          <a:ext cx="1600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123825</xdr:rowOff>
    </xdr:from>
    <xdr:to>
      <xdr:col>0</xdr:col>
      <xdr:colOff>1895475</xdr:colOff>
      <xdr:row>3</xdr:row>
      <xdr:rowOff>19050</xdr:rowOff>
    </xdr:to>
    <xdr:pic>
      <xdr:nvPicPr>
        <xdr:cNvPr id="13320" name="Picture 1" descr="c7f91531-2467-4754-bd9c-613ba2985b58">
          <a:extLst>
            <a:ext uri="{FF2B5EF4-FFF2-40B4-BE49-F238E27FC236}">
              <a16:creationId xmlns:a16="http://schemas.microsoft.com/office/drawing/2014/main" id="{00000000-0008-0000-0C00-000008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23825"/>
          <a:ext cx="17049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14344" name="Picture 1" descr="c7f91531-2467-4754-bd9c-613ba2985b58">
          <a:extLst>
            <a:ext uri="{FF2B5EF4-FFF2-40B4-BE49-F238E27FC236}">
              <a16:creationId xmlns:a16="http://schemas.microsoft.com/office/drawing/2014/main" id="{00000000-0008-0000-0D00-000008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0</xdr:row>
      <xdr:rowOff>133350</xdr:rowOff>
    </xdr:from>
    <xdr:to>
      <xdr:col>0</xdr:col>
      <xdr:colOff>1743075</xdr:colOff>
      <xdr:row>3</xdr:row>
      <xdr:rowOff>28575</xdr:rowOff>
    </xdr:to>
    <xdr:pic>
      <xdr:nvPicPr>
        <xdr:cNvPr id="15368" name="Picture 1" descr="c7f91531-2467-4754-bd9c-613ba2985b58">
          <a:extLst>
            <a:ext uri="{FF2B5EF4-FFF2-40B4-BE49-F238E27FC236}">
              <a16:creationId xmlns:a16="http://schemas.microsoft.com/office/drawing/2014/main" id="{00000000-0008-0000-0E00-000008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3335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85725</xdr:rowOff>
    </xdr:from>
    <xdr:to>
      <xdr:col>0</xdr:col>
      <xdr:colOff>1657350</xdr:colOff>
      <xdr:row>2</xdr:row>
      <xdr:rowOff>190500</xdr:rowOff>
    </xdr:to>
    <xdr:pic>
      <xdr:nvPicPr>
        <xdr:cNvPr id="16392" name="Picture 1" descr="c7f91531-2467-4754-bd9c-613ba2985b58">
          <a:extLst>
            <a:ext uri="{FF2B5EF4-FFF2-40B4-BE49-F238E27FC236}">
              <a16:creationId xmlns:a16="http://schemas.microsoft.com/office/drawing/2014/main" id="{00000000-0008-0000-0F00-000008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85725"/>
          <a:ext cx="14097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66675</xdr:rowOff>
    </xdr:from>
    <xdr:to>
      <xdr:col>0</xdr:col>
      <xdr:colOff>1590675</xdr:colOff>
      <xdr:row>2</xdr:row>
      <xdr:rowOff>180975</xdr:rowOff>
    </xdr:to>
    <xdr:pic>
      <xdr:nvPicPr>
        <xdr:cNvPr id="17416" name="Picture 1" descr="c7f91531-2467-4754-bd9c-613ba2985b58">
          <a:extLst>
            <a:ext uri="{FF2B5EF4-FFF2-40B4-BE49-F238E27FC236}">
              <a16:creationId xmlns:a16="http://schemas.microsoft.com/office/drawing/2014/main" id="{00000000-0008-0000-1000-000008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66675"/>
          <a:ext cx="14097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57150</xdr:rowOff>
    </xdr:from>
    <xdr:to>
      <xdr:col>0</xdr:col>
      <xdr:colOff>1619250</xdr:colOff>
      <xdr:row>2</xdr:row>
      <xdr:rowOff>180975</xdr:rowOff>
    </xdr:to>
    <xdr:pic>
      <xdr:nvPicPr>
        <xdr:cNvPr id="18440" name="Picture 1" descr="c7f91531-2467-4754-bd9c-613ba2985b58">
          <a:extLst>
            <a:ext uri="{FF2B5EF4-FFF2-40B4-BE49-F238E27FC236}">
              <a16:creationId xmlns:a16="http://schemas.microsoft.com/office/drawing/2014/main" id="{00000000-0008-0000-1100-000008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" y="57150"/>
          <a:ext cx="14097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0</xdr:row>
      <xdr:rowOff>104775</xdr:rowOff>
    </xdr:from>
    <xdr:to>
      <xdr:col>0</xdr:col>
      <xdr:colOff>1714500</xdr:colOff>
      <xdr:row>3</xdr:row>
      <xdr:rowOff>38100</xdr:rowOff>
    </xdr:to>
    <xdr:pic>
      <xdr:nvPicPr>
        <xdr:cNvPr id="19464" name="Picture 1" descr="c7f91531-2467-4754-bd9c-613ba2985b58">
          <a:extLst>
            <a:ext uri="{FF2B5EF4-FFF2-40B4-BE49-F238E27FC236}">
              <a16:creationId xmlns:a16="http://schemas.microsoft.com/office/drawing/2014/main" id="{00000000-0008-0000-1200-000008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104775"/>
          <a:ext cx="14097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47625</xdr:rowOff>
    </xdr:from>
    <xdr:to>
      <xdr:col>0</xdr:col>
      <xdr:colOff>1609725</xdr:colOff>
      <xdr:row>2</xdr:row>
      <xdr:rowOff>171450</xdr:rowOff>
    </xdr:to>
    <xdr:pic>
      <xdr:nvPicPr>
        <xdr:cNvPr id="20488" name="Picture 1" descr="c7f91531-2467-4754-bd9c-613ba2985b58">
          <a:extLst>
            <a:ext uri="{FF2B5EF4-FFF2-40B4-BE49-F238E27FC236}">
              <a16:creationId xmlns:a16="http://schemas.microsoft.com/office/drawing/2014/main" id="{00000000-0008-0000-1300-000008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47625"/>
          <a:ext cx="13525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66675</xdr:rowOff>
    </xdr:from>
    <xdr:to>
      <xdr:col>0</xdr:col>
      <xdr:colOff>1609725</xdr:colOff>
      <xdr:row>2</xdr:row>
      <xdr:rowOff>200025</xdr:rowOff>
    </xdr:to>
    <xdr:pic>
      <xdr:nvPicPr>
        <xdr:cNvPr id="21512" name="Picture 1" descr="c7f91531-2467-4754-bd9c-613ba2985b58">
          <a:extLst>
            <a:ext uri="{FF2B5EF4-FFF2-40B4-BE49-F238E27FC236}">
              <a16:creationId xmlns:a16="http://schemas.microsoft.com/office/drawing/2014/main" id="{00000000-0008-0000-1400-0000085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66675"/>
          <a:ext cx="13525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123825</xdr:rowOff>
    </xdr:from>
    <xdr:to>
      <xdr:col>0</xdr:col>
      <xdr:colOff>1666875</xdr:colOff>
      <xdr:row>3</xdr:row>
      <xdr:rowOff>28575</xdr:rowOff>
    </xdr:to>
    <xdr:pic>
      <xdr:nvPicPr>
        <xdr:cNvPr id="22536" name="Picture 1" descr="c7f91531-2467-4754-bd9c-613ba2985b58">
          <a:extLst>
            <a:ext uri="{FF2B5EF4-FFF2-40B4-BE49-F238E27FC236}">
              <a16:creationId xmlns:a16="http://schemas.microsoft.com/office/drawing/2014/main" id="{00000000-0008-0000-1500-0000085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123825"/>
          <a:ext cx="14668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104775</xdr:rowOff>
    </xdr:from>
    <xdr:to>
      <xdr:col>0</xdr:col>
      <xdr:colOff>1724025</xdr:colOff>
      <xdr:row>3</xdr:row>
      <xdr:rowOff>19050</xdr:rowOff>
    </xdr:to>
    <xdr:pic>
      <xdr:nvPicPr>
        <xdr:cNvPr id="23560" name="Picture 1" descr="c7f91531-2467-4754-bd9c-613ba2985b58">
          <a:extLst>
            <a:ext uri="{FF2B5EF4-FFF2-40B4-BE49-F238E27FC236}">
              <a16:creationId xmlns:a16="http://schemas.microsoft.com/office/drawing/2014/main" id="{00000000-0008-0000-1600-000008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04775"/>
          <a:ext cx="146685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doscorp\srt\Documents%20and%20Settings\isabelavieira\Desktop\Delloite\Banco%20de%20Pre&#231;os%20ANEEL\Subesta&#231;&#227;o\BancoPreco_Equipam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doscorp\srt\Documents%20and%20Settings\isabelavieira\Desktop\Delloite\Banco%20de%20Pre&#231;os%20ANEEL\Subesta&#231;&#227;o\BancoPreco_ModuloGer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M"/>
      <sheetName val="ATM_"/>
      <sheetName val="ATT"/>
      <sheetName val="TT"/>
      <sheetName val="TM"/>
      <sheetName val="BCP"/>
      <sheetName val="BCS"/>
      <sheetName val="CE"/>
      <sheetName val="CS"/>
      <sheetName val="RM"/>
      <sheetName val="RT"/>
      <sheetName val="TA"/>
      <sheetName val="EqpPrincipal"/>
      <sheetName val="Indices"/>
      <sheetName val="X"/>
      <sheetName val="Resumo"/>
      <sheetName val="TT_Orig"/>
      <sheetName val="BCS_Orig"/>
      <sheetName val="CE_Orig"/>
      <sheetName val="CS_Or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07">
          <cell r="B407" t="str">
            <v>SIM</v>
          </cell>
        </row>
        <row r="408">
          <cell r="B408" t="str">
            <v>NÃO</v>
          </cell>
        </row>
        <row r="411">
          <cell r="B411" t="str">
            <v>ONAN/ONAF/ONAF</v>
          </cell>
        </row>
        <row r="412">
          <cell r="B412" t="str">
            <v>ONAN/OFAF</v>
          </cell>
        </row>
        <row r="413">
          <cell r="B413" t="str">
            <v>ONAN/ONAF</v>
          </cell>
        </row>
        <row r="416">
          <cell r="B416" t="str">
            <v>SIM</v>
          </cell>
        </row>
        <row r="417">
          <cell r="B417" t="str">
            <v>NÃO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MIG"/>
      <sheetName val="MIM"/>
      <sheetName val="MIGA"/>
      <sheetName val="Estado"/>
      <sheetName val="Indices"/>
      <sheetName val="X"/>
    </sheetNames>
    <sheetDataSet>
      <sheetData sheetId="0"/>
      <sheetData sheetId="1"/>
      <sheetData sheetId="2"/>
      <sheetData sheetId="3"/>
      <sheetData sheetId="4">
        <row r="4">
          <cell r="D4" t="str">
            <v>Rural</v>
          </cell>
          <cell r="E4" t="str">
            <v>Urbana</v>
          </cell>
        </row>
        <row r="5">
          <cell r="B5" t="str">
            <v>Acre</v>
          </cell>
        </row>
        <row r="6">
          <cell r="B6" t="str">
            <v>Alagoas</v>
          </cell>
        </row>
        <row r="7">
          <cell r="B7" t="str">
            <v>Amapá</v>
          </cell>
        </row>
        <row r="8">
          <cell r="B8" t="str">
            <v>Amazonas</v>
          </cell>
        </row>
        <row r="9">
          <cell r="B9" t="str">
            <v>Bahia</v>
          </cell>
        </row>
        <row r="10">
          <cell r="B10" t="str">
            <v>Ceará</v>
          </cell>
        </row>
        <row r="11">
          <cell r="B11" t="str">
            <v>Goiás</v>
          </cell>
        </row>
        <row r="12">
          <cell r="B12" t="str">
            <v>Espírito Santo</v>
          </cell>
        </row>
        <row r="13">
          <cell r="B13" t="str">
            <v>Maranhão</v>
          </cell>
        </row>
        <row r="14">
          <cell r="B14" t="str">
            <v>Mato Grosso</v>
          </cell>
        </row>
        <row r="15">
          <cell r="B15" t="str">
            <v>Mato Grosso do Sul</v>
          </cell>
        </row>
        <row r="16">
          <cell r="B16" t="str">
            <v>Minas Gerais</v>
          </cell>
        </row>
        <row r="17">
          <cell r="B17" t="str">
            <v>Pará</v>
          </cell>
        </row>
        <row r="18">
          <cell r="B18" t="str">
            <v>Paraiba</v>
          </cell>
        </row>
        <row r="19">
          <cell r="B19" t="str">
            <v>Paraná</v>
          </cell>
        </row>
        <row r="20">
          <cell r="B20" t="str">
            <v>Pernambuco</v>
          </cell>
        </row>
        <row r="21">
          <cell r="B21" t="str">
            <v>Piauí</v>
          </cell>
        </row>
        <row r="22">
          <cell r="B22" t="str">
            <v>Rio de Janeiro</v>
          </cell>
        </row>
        <row r="23">
          <cell r="B23" t="str">
            <v>Rio Grande do Norte</v>
          </cell>
        </row>
        <row r="24">
          <cell r="B24" t="str">
            <v>Rio Grande do Sul</v>
          </cell>
        </row>
        <row r="25">
          <cell r="B25" t="str">
            <v>Rondônia</v>
          </cell>
        </row>
        <row r="26">
          <cell r="B26" t="str">
            <v>Roraima</v>
          </cell>
        </row>
        <row r="27">
          <cell r="B27" t="str">
            <v>São Paulo</v>
          </cell>
        </row>
        <row r="28">
          <cell r="B28" t="str">
            <v>Santa Catarina</v>
          </cell>
        </row>
        <row r="29">
          <cell r="B29" t="str">
            <v>Sergipe</v>
          </cell>
        </row>
        <row r="30">
          <cell r="B30" t="str">
            <v>Tocantins</v>
          </cell>
        </row>
        <row r="31">
          <cell r="B31" t="str">
            <v>Distrito Federal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theme="1"/>
  </sheetPr>
  <dimension ref="A2:B6"/>
  <sheetViews>
    <sheetView showGridLines="0" workbookViewId="0"/>
  </sheetViews>
  <sheetFormatPr defaultRowHeight="15" x14ac:dyDescent="0.25"/>
  <cols>
    <col min="1" max="1" width="3" bestFit="1" customWidth="1"/>
  </cols>
  <sheetData>
    <row r="2" spans="1:2" ht="16.5" x14ac:dyDescent="0.3">
      <c r="A2" s="525" t="s">
        <v>737</v>
      </c>
      <c r="B2" s="527" t="s">
        <v>738</v>
      </c>
    </row>
    <row r="3" spans="1:2" ht="16.5" x14ac:dyDescent="0.3">
      <c r="A3" s="525" t="s">
        <v>739</v>
      </c>
      <c r="B3" s="527" t="s">
        <v>744</v>
      </c>
    </row>
    <row r="4" spans="1:2" ht="16.5" x14ac:dyDescent="0.3">
      <c r="A4" s="525"/>
      <c r="B4" s="527" t="s">
        <v>741</v>
      </c>
    </row>
    <row r="5" spans="1:2" ht="16.5" x14ac:dyDescent="0.3">
      <c r="A5" s="217"/>
      <c r="B5" s="526" t="s">
        <v>742</v>
      </c>
    </row>
    <row r="6" spans="1:2" ht="16.5" x14ac:dyDescent="0.3">
      <c r="A6" s="525" t="s">
        <v>740</v>
      </c>
      <c r="B6" s="527" t="s">
        <v>743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B1:U58"/>
  <sheetViews>
    <sheetView showGridLines="0" workbookViewId="0"/>
  </sheetViews>
  <sheetFormatPr defaultRowHeight="16.5" x14ac:dyDescent="0.3"/>
  <cols>
    <col min="1" max="1" width="9.140625" style="217"/>
    <col min="2" max="2" width="3.42578125" style="217" bestFit="1" customWidth="1"/>
    <col min="3" max="3" width="6.140625" style="217" customWidth="1"/>
    <col min="4" max="4" width="7" style="217" customWidth="1"/>
    <col min="5" max="5" width="40.7109375" style="217" customWidth="1"/>
    <col min="6" max="6" width="13.7109375" style="217" customWidth="1"/>
    <col min="7" max="7" width="11.7109375" style="217" customWidth="1"/>
    <col min="8" max="8" width="12.28515625" style="217" customWidth="1"/>
    <col min="9" max="16384" width="9.140625" style="217"/>
  </cols>
  <sheetData>
    <row r="1" spans="2:21" s="96" customFormat="1" ht="12.75" x14ac:dyDescent="0.2"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  <c r="Q1" s="97"/>
      <c r="R1" s="97"/>
      <c r="S1" s="97"/>
      <c r="T1" s="97"/>
      <c r="U1" s="97"/>
    </row>
    <row r="2" spans="2:21" s="96" customFormat="1" ht="15.75" x14ac:dyDescent="0.25">
      <c r="E2" s="99" t="s">
        <v>748</v>
      </c>
      <c r="F2" s="97"/>
      <c r="G2" s="97"/>
      <c r="H2" s="97"/>
      <c r="I2" s="97"/>
      <c r="J2" s="97"/>
      <c r="K2" s="97"/>
      <c r="L2" s="97"/>
      <c r="M2" s="97"/>
      <c r="N2" s="97"/>
      <c r="O2" s="97"/>
      <c r="P2" s="98"/>
      <c r="Q2" s="97"/>
      <c r="R2" s="97"/>
      <c r="S2" s="97"/>
      <c r="T2" s="97"/>
      <c r="U2" s="97"/>
    </row>
    <row r="3" spans="2:21" s="96" customFormat="1" ht="15.75" x14ac:dyDescent="0.25">
      <c r="E3" s="99" t="s">
        <v>537</v>
      </c>
      <c r="F3" s="97"/>
      <c r="G3" s="97"/>
      <c r="H3" s="97"/>
      <c r="I3" s="97"/>
      <c r="J3" s="97"/>
      <c r="K3" s="97"/>
      <c r="L3" s="97"/>
      <c r="M3" s="97"/>
      <c r="N3" s="97"/>
      <c r="O3" s="97"/>
      <c r="P3" s="98"/>
      <c r="Q3" s="97"/>
      <c r="R3" s="97"/>
      <c r="S3" s="97"/>
      <c r="T3" s="97"/>
      <c r="U3" s="97"/>
    </row>
    <row r="5" spans="2:21" ht="18.95" customHeight="1" x14ac:dyDescent="0.3">
      <c r="B5" s="217" t="s">
        <v>445</v>
      </c>
      <c r="C5" s="217" t="s">
        <v>481</v>
      </c>
    </row>
    <row r="6" spans="2:21" ht="18.95" customHeight="1" x14ac:dyDescent="0.3">
      <c r="C6" s="217" t="s">
        <v>446</v>
      </c>
      <c r="D6" s="218" t="s">
        <v>382</v>
      </c>
    </row>
    <row r="7" spans="2:21" ht="18.95" customHeight="1" x14ac:dyDescent="0.3">
      <c r="C7" s="217" t="s">
        <v>476</v>
      </c>
      <c r="D7" s="217" t="s">
        <v>482</v>
      </c>
    </row>
    <row r="8" spans="2:21" ht="18.95" customHeight="1" x14ac:dyDescent="0.3">
      <c r="D8" s="217" t="s">
        <v>477</v>
      </c>
      <c r="E8" s="217" t="s">
        <v>430</v>
      </c>
    </row>
    <row r="9" spans="2:21" ht="18.95" customHeight="1" x14ac:dyDescent="0.3">
      <c r="D9" s="219" t="s">
        <v>447</v>
      </c>
      <c r="E9" s="217" t="s">
        <v>448</v>
      </c>
    </row>
    <row r="10" spans="2:21" ht="18.95" customHeight="1" x14ac:dyDescent="0.3">
      <c r="D10" s="219"/>
      <c r="E10" s="220" t="s">
        <v>484</v>
      </c>
    </row>
    <row r="11" spans="2:21" ht="18.95" customHeight="1" x14ac:dyDescent="0.3">
      <c r="D11" s="219"/>
      <c r="E11" s="220" t="s">
        <v>485</v>
      </c>
    </row>
    <row r="12" spans="2:21" ht="18.95" customHeight="1" x14ac:dyDescent="0.3">
      <c r="D12" s="219" t="s">
        <v>449</v>
      </c>
      <c r="E12" s="218" t="s">
        <v>452</v>
      </c>
    </row>
    <row r="13" spans="2:21" ht="18.95" customHeight="1" x14ac:dyDescent="0.3">
      <c r="D13" s="219" t="s">
        <v>450</v>
      </c>
      <c r="E13" s="218" t="s">
        <v>413</v>
      </c>
    </row>
    <row r="14" spans="2:21" ht="18.95" customHeight="1" x14ac:dyDescent="0.3">
      <c r="D14" s="219" t="s">
        <v>451</v>
      </c>
      <c r="E14" s="217" t="s">
        <v>453</v>
      </c>
    </row>
    <row r="15" spans="2:21" ht="18.95" customHeight="1" x14ac:dyDescent="0.3">
      <c r="D15" s="219"/>
      <c r="E15" s="220" t="s">
        <v>486</v>
      </c>
    </row>
    <row r="16" spans="2:21" ht="18.95" customHeight="1" x14ac:dyDescent="0.3">
      <c r="D16" s="219"/>
      <c r="E16" s="220" t="s">
        <v>487</v>
      </c>
    </row>
    <row r="17" spans="4:6" ht="18.95" customHeight="1" x14ac:dyDescent="0.3">
      <c r="D17" s="219" t="s">
        <v>454</v>
      </c>
      <c r="E17" s="218" t="s">
        <v>455</v>
      </c>
    </row>
    <row r="18" spans="4:6" ht="18.95" customHeight="1" x14ac:dyDescent="0.3">
      <c r="D18" s="219" t="s">
        <v>456</v>
      </c>
      <c r="E18" s="218" t="s">
        <v>457</v>
      </c>
    </row>
    <row r="19" spans="4:6" ht="18.95" customHeight="1" x14ac:dyDescent="0.3">
      <c r="D19" s="219" t="s">
        <v>458</v>
      </c>
      <c r="E19" s="218" t="s">
        <v>459</v>
      </c>
    </row>
    <row r="20" spans="4:6" ht="18.95" customHeight="1" x14ac:dyDescent="0.3">
      <c r="D20" s="219" t="s">
        <v>460</v>
      </c>
      <c r="E20" s="218" t="s">
        <v>461</v>
      </c>
    </row>
    <row r="21" spans="4:6" ht="18.95" customHeight="1" x14ac:dyDescent="0.3">
      <c r="D21" s="219" t="s">
        <v>462</v>
      </c>
      <c r="E21" s="217" t="s">
        <v>463</v>
      </c>
    </row>
    <row r="22" spans="4:6" ht="18.95" customHeight="1" x14ac:dyDescent="0.3">
      <c r="D22" s="219"/>
      <c r="E22" s="220" t="s">
        <v>488</v>
      </c>
    </row>
    <row r="23" spans="4:6" ht="18.95" customHeight="1" x14ac:dyDescent="0.3">
      <c r="D23" s="219"/>
      <c r="E23" s="220" t="s">
        <v>489</v>
      </c>
    </row>
    <row r="24" spans="4:6" ht="18.95" customHeight="1" x14ac:dyDescent="0.3">
      <c r="D24" s="219"/>
      <c r="E24" s="220" t="s">
        <v>490</v>
      </c>
    </row>
    <row r="25" spans="4:6" ht="18.95" customHeight="1" x14ac:dyDescent="0.3">
      <c r="D25" s="219"/>
      <c r="E25" s="220" t="s">
        <v>491</v>
      </c>
    </row>
    <row r="26" spans="4:6" ht="18.95" customHeight="1" x14ac:dyDescent="0.3">
      <c r="D26" s="219"/>
      <c r="E26" s="220" t="s">
        <v>492</v>
      </c>
    </row>
    <row r="27" spans="4:6" ht="18.95" customHeight="1" x14ac:dyDescent="0.3">
      <c r="D27" s="219"/>
      <c r="E27" s="220" t="s">
        <v>493</v>
      </c>
    </row>
    <row r="28" spans="4:6" ht="18.95" customHeight="1" x14ac:dyDescent="0.3">
      <c r="D28" s="219"/>
      <c r="E28" s="220" t="s">
        <v>494</v>
      </c>
    </row>
    <row r="29" spans="4:6" ht="18.95" customHeight="1" x14ac:dyDescent="0.3">
      <c r="D29" s="219" t="s">
        <v>464</v>
      </c>
      <c r="E29" s="218" t="s">
        <v>465</v>
      </c>
    </row>
    <row r="30" spans="4:6" ht="18.95" customHeight="1" x14ac:dyDescent="0.3">
      <c r="D30" s="219" t="s">
        <v>466</v>
      </c>
      <c r="E30" s="217" t="s">
        <v>467</v>
      </c>
      <c r="F30" s="217" t="s">
        <v>495</v>
      </c>
    </row>
    <row r="31" spans="4:6" ht="18.95" customHeight="1" x14ac:dyDescent="0.3">
      <c r="D31" s="217" t="s">
        <v>478</v>
      </c>
      <c r="E31" s="217" t="s">
        <v>468</v>
      </c>
    </row>
    <row r="32" spans="4:6" ht="18.95" customHeight="1" x14ac:dyDescent="0.3">
      <c r="D32" s="219" t="s">
        <v>447</v>
      </c>
      <c r="E32" s="218" t="s">
        <v>422</v>
      </c>
    </row>
    <row r="33" spans="3:9" ht="18.95" customHeight="1" x14ac:dyDescent="0.3">
      <c r="D33" s="219" t="s">
        <v>449</v>
      </c>
      <c r="E33" s="217" t="s">
        <v>469</v>
      </c>
    </row>
    <row r="34" spans="3:9" ht="18.95" customHeight="1" x14ac:dyDescent="0.3">
      <c r="E34" s="220" t="s">
        <v>470</v>
      </c>
    </row>
    <row r="35" spans="3:9" ht="18.95" customHeight="1" x14ac:dyDescent="0.3">
      <c r="E35" s="220" t="s">
        <v>471</v>
      </c>
    </row>
    <row r="36" spans="3:9" ht="18.95" customHeight="1" x14ac:dyDescent="0.3">
      <c r="D36" s="219" t="s">
        <v>450</v>
      </c>
      <c r="E36" s="218" t="s">
        <v>472</v>
      </c>
    </row>
    <row r="37" spans="3:9" ht="18.95" customHeight="1" x14ac:dyDescent="0.3">
      <c r="D37" s="217" t="s">
        <v>717</v>
      </c>
      <c r="E37" s="217" t="s">
        <v>473</v>
      </c>
    </row>
    <row r="38" spans="3:9" ht="18.95" customHeight="1" x14ac:dyDescent="0.3">
      <c r="D38" s="219" t="s">
        <v>447</v>
      </c>
      <c r="E38" s="218" t="s">
        <v>474</v>
      </c>
    </row>
    <row r="39" spans="3:9" ht="18.95" customHeight="1" x14ac:dyDescent="0.3">
      <c r="D39" s="219" t="s">
        <v>449</v>
      </c>
      <c r="E39" s="218" t="s">
        <v>475</v>
      </c>
    </row>
    <row r="40" spans="3:9" ht="18.95" customHeight="1" x14ac:dyDescent="0.3">
      <c r="D40" s="219"/>
      <c r="E40" s="218"/>
      <c r="F40" s="524" t="s">
        <v>736</v>
      </c>
      <c r="G40" s="524" t="s">
        <v>734</v>
      </c>
      <c r="H40" s="524" t="s">
        <v>735</v>
      </c>
    </row>
    <row r="41" spans="3:9" ht="18.95" customHeight="1" x14ac:dyDescent="0.3">
      <c r="C41" s="217" t="s">
        <v>479</v>
      </c>
      <c r="D41" s="217" t="s">
        <v>726</v>
      </c>
      <c r="F41" s="520">
        <v>0.1258</v>
      </c>
      <c r="G41" s="520">
        <v>2.1399999999999999E-2</v>
      </c>
      <c r="H41" s="521">
        <v>2.1399999999999999E-2</v>
      </c>
      <c r="I41" s="217" t="s">
        <v>733</v>
      </c>
    </row>
    <row r="42" spans="3:9" x14ac:dyDescent="0.3">
      <c r="C42" s="217" t="s">
        <v>480</v>
      </c>
      <c r="D42" s="217" t="s">
        <v>719</v>
      </c>
      <c r="F42" s="520">
        <v>9.4399999999999998E-2</v>
      </c>
      <c r="G42" s="520">
        <v>3.3599999999999998E-2</v>
      </c>
      <c r="H42" s="521">
        <v>3.3599999999999998E-2</v>
      </c>
      <c r="I42" s="217" t="s">
        <v>733</v>
      </c>
    </row>
    <row r="43" spans="3:9" x14ac:dyDescent="0.3">
      <c r="C43" s="217" t="s">
        <v>718</v>
      </c>
      <c r="D43" s="217" t="s">
        <v>720</v>
      </c>
      <c r="F43" s="520">
        <v>0.93769999999999998</v>
      </c>
      <c r="G43" s="520">
        <v>0.53720000000000001</v>
      </c>
      <c r="H43" s="521">
        <v>0.53720000000000001</v>
      </c>
      <c r="I43" s="217" t="s">
        <v>733</v>
      </c>
    </row>
    <row r="44" spans="3:9" x14ac:dyDescent="0.3">
      <c r="C44" s="217" t="s">
        <v>727</v>
      </c>
      <c r="D44" s="217" t="s">
        <v>721</v>
      </c>
      <c r="F44" s="520">
        <v>0.27700000000000002</v>
      </c>
      <c r="G44" s="520">
        <v>0.14099999999999999</v>
      </c>
      <c r="H44" s="521">
        <v>0.14099999999999999</v>
      </c>
      <c r="I44" s="217" t="s">
        <v>733</v>
      </c>
    </row>
    <row r="45" spans="3:9" x14ac:dyDescent="0.3">
      <c r="C45" s="217" t="s">
        <v>728</v>
      </c>
      <c r="D45" s="217" t="s">
        <v>722</v>
      </c>
      <c r="F45" s="520">
        <v>0.31459999999999999</v>
      </c>
      <c r="G45" s="520">
        <v>9.2399999999999996E-2</v>
      </c>
      <c r="H45" s="521">
        <v>9.2399999999999996E-2</v>
      </c>
      <c r="I45" s="217" t="s">
        <v>733</v>
      </c>
    </row>
    <row r="46" spans="3:9" x14ac:dyDescent="0.3">
      <c r="C46" s="217" t="s">
        <v>729</v>
      </c>
      <c r="D46" s="217" t="s">
        <v>723</v>
      </c>
      <c r="F46" s="520">
        <v>7.4999999999999997E-2</v>
      </c>
      <c r="G46" s="520">
        <v>0</v>
      </c>
      <c r="H46" s="521">
        <v>0</v>
      </c>
      <c r="I46" s="217" t="s">
        <v>733</v>
      </c>
    </row>
    <row r="47" spans="3:9" x14ac:dyDescent="0.3">
      <c r="C47" s="217" t="s">
        <v>730</v>
      </c>
      <c r="D47" s="217" t="s">
        <v>724</v>
      </c>
      <c r="F47" s="522">
        <v>0</v>
      </c>
      <c r="G47" s="522">
        <v>0</v>
      </c>
      <c r="H47" s="523">
        <v>0</v>
      </c>
      <c r="I47" s="217" t="s">
        <v>733</v>
      </c>
    </row>
    <row r="48" spans="3:9" x14ac:dyDescent="0.3">
      <c r="C48" s="217" t="s">
        <v>731</v>
      </c>
      <c r="D48" s="217" t="s">
        <v>725</v>
      </c>
      <c r="F48" s="520">
        <v>2.1899999999999999E-2</v>
      </c>
      <c r="G48" s="520">
        <v>6.1999999999999998E-3</v>
      </c>
      <c r="H48" s="521">
        <v>1.5299999999999999E-2</v>
      </c>
      <c r="I48" s="217" t="s">
        <v>733</v>
      </c>
    </row>
    <row r="49" spans="3:9" x14ac:dyDescent="0.3">
      <c r="C49" s="217" t="s">
        <v>732</v>
      </c>
      <c r="D49" s="217" t="s">
        <v>483</v>
      </c>
      <c r="F49" s="520">
        <v>3.39E-2</v>
      </c>
      <c r="G49" s="520">
        <v>8.9999999999999993E-3</v>
      </c>
      <c r="H49" s="521">
        <v>8.9999999999999993E-3</v>
      </c>
      <c r="I49" s="217" t="s">
        <v>733</v>
      </c>
    </row>
    <row r="52" spans="3:9" x14ac:dyDescent="0.3">
      <c r="C52" s="526"/>
      <c r="D52" s="526"/>
    </row>
    <row r="53" spans="3:9" x14ac:dyDescent="0.3">
      <c r="C53" s="526"/>
    </row>
    <row r="58" spans="3:9" x14ac:dyDescent="0.3">
      <c r="D58" s="525"/>
    </row>
  </sheetData>
  <hyperlinks>
    <hyperlink ref="D6" location="PLAN_TS" display="Terrenos e Servidões"/>
    <hyperlink ref="E32" location="PLAN_LF" display="Limpeza de Faixa"/>
    <hyperlink ref="E34" location="PLAN_ESC" display="- Escavação"/>
    <hyperlink ref="E35" location="PLAN_CONC" display="- Concretagem"/>
    <hyperlink ref="E10" location="PLAN_EST_A" display="- Estruturas em Aço"/>
    <hyperlink ref="E11" location="PLAN_EST_C" display="- Estruturas em Concreto"/>
    <hyperlink ref="E12" location="PLAN_CBO_E" display="Cabos e Ferragens para Fins Estruturais"/>
    <hyperlink ref="E13" location="PLAN_ESTAIA" display="Estaiamento"/>
    <hyperlink ref="E15" location="PLAN_GRELHA" display="- Fundação em Grelha"/>
    <hyperlink ref="E16" location="PLAN_HASTE" display="- Hastes de Âncora/Tirantes"/>
    <hyperlink ref="E17" location="PLAN_CABO" display="Cabo Condutor"/>
    <hyperlink ref="E18" location="PLAN_PR_CONV" display="Cabo Pára-Raios Convencional"/>
    <hyperlink ref="E19" location="PLAN_PR_OPT" display="Cabo Pára-Raios Óptico"/>
    <hyperlink ref="E20" location="PLAN_ISOL" display="Isoladores"/>
    <hyperlink ref="E22" location="PLAN_SUSP_CON" display="- Conjunto de Suspensão do Cabo Condutor"/>
    <hyperlink ref="E23" location="PLAN_ANC_COND" display="- Conjunto de Ancoragem do Cabo Condutor"/>
    <hyperlink ref="E24" location="PLAN_JUMP_CON" display="- Conjunto de Jumper do Cabo Condutor"/>
    <hyperlink ref="E25" location="PLAN_SUSP_PR" display="- Conjunto de Suspensão do Cabo Pára-Raios"/>
    <hyperlink ref="E26" location="PLAN_ANC_PR" display="- Conjunto de Ancoragem do Cabo Pára-Raios"/>
    <hyperlink ref="E27" location="PLAN_AM_CO" display="- Amortecedores do Cabo Condutor"/>
    <hyperlink ref="E28" location="PLAN_AM_PR" display="- Amortecedores do Cabo Pára-Raios"/>
    <hyperlink ref="E29" location="PLAN_DIVER" display="Aterramento"/>
    <hyperlink ref="E36" location="PLAN_DIVER" display="Construção de Acessos"/>
    <hyperlink ref="E38" location="PLAN_DIVER" display="Serviços de Topografia"/>
    <hyperlink ref="E39" location="PLAN_DIVER" display="Serviços de Geologia/Sondagem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O78"/>
  <sheetViews>
    <sheetView showGridLines="0" tabSelected="1" workbookViewId="0"/>
  </sheetViews>
  <sheetFormatPr defaultRowHeight="15" x14ac:dyDescent="0.25"/>
  <cols>
    <col min="1" max="1" width="29.85546875" style="3" bestFit="1" customWidth="1"/>
    <col min="2" max="2" width="16" style="4" bestFit="1" customWidth="1"/>
    <col min="3" max="3" width="11.42578125" style="4" bestFit="1" customWidth="1"/>
    <col min="4" max="4" width="14.7109375" style="4" bestFit="1" customWidth="1"/>
    <col min="5" max="5" width="12.7109375" style="4" bestFit="1" customWidth="1"/>
    <col min="6" max="10" width="12.7109375" customWidth="1"/>
    <col min="12" max="12" width="20.85546875" customWidth="1"/>
    <col min="13" max="13" width="14.28515625" style="90" customWidth="1"/>
  </cols>
  <sheetData>
    <row r="1" spans="1:15" s="96" customFormat="1" ht="12.75" x14ac:dyDescent="0.2">
      <c r="F1" s="97"/>
      <c r="G1" s="97"/>
      <c r="H1" s="97"/>
      <c r="I1" s="97"/>
      <c r="J1" s="97"/>
      <c r="K1" s="97"/>
      <c r="L1" s="97"/>
      <c r="M1" s="97"/>
      <c r="N1" s="97"/>
      <c r="O1" s="98"/>
    </row>
    <row r="2" spans="1:15" s="96" customFormat="1" ht="15.75" x14ac:dyDescent="0.25">
      <c r="B2" s="99" t="s">
        <v>748</v>
      </c>
      <c r="F2" s="97"/>
      <c r="G2" s="97"/>
      <c r="H2" s="97"/>
      <c r="I2" s="97"/>
      <c r="J2" s="97"/>
      <c r="K2" s="97"/>
      <c r="L2" s="97"/>
      <c r="M2" s="97"/>
      <c r="N2" s="97"/>
      <c r="O2" s="98"/>
    </row>
    <row r="3" spans="1:15" s="96" customFormat="1" ht="15.75" x14ac:dyDescent="0.25">
      <c r="B3" s="99" t="s">
        <v>382</v>
      </c>
      <c r="F3" s="97"/>
      <c r="G3" s="97"/>
      <c r="H3" s="97"/>
      <c r="I3" s="97"/>
      <c r="J3" s="97"/>
      <c r="K3" s="97"/>
      <c r="L3" s="97"/>
      <c r="M3" s="97"/>
      <c r="N3" s="97"/>
      <c r="O3" s="98"/>
    </row>
    <row r="4" spans="1:15" ht="15.75" thickBot="1" x14ac:dyDescent="0.3"/>
    <row r="5" spans="1:15" ht="18" customHeight="1" thickBot="1" x14ac:dyDescent="0.3">
      <c r="A5" s="91" t="s">
        <v>381</v>
      </c>
      <c r="B5" s="581" t="s">
        <v>391</v>
      </c>
      <c r="C5" s="581"/>
      <c r="D5" s="581"/>
      <c r="E5" s="582"/>
      <c r="F5" s="578" t="s">
        <v>390</v>
      </c>
      <c r="G5" s="579"/>
      <c r="H5" s="579"/>
      <c r="I5" s="579"/>
      <c r="J5" s="580"/>
      <c r="L5" s="583" t="s">
        <v>310</v>
      </c>
      <c r="M5" s="583" t="s">
        <v>749</v>
      </c>
    </row>
    <row r="6" spans="1:15" ht="15.75" thickBot="1" x14ac:dyDescent="0.3">
      <c r="A6" s="13" t="s">
        <v>291</v>
      </c>
      <c r="B6" s="14" t="s">
        <v>36</v>
      </c>
      <c r="C6" s="14" t="s">
        <v>37</v>
      </c>
      <c r="D6" s="14" t="s">
        <v>290</v>
      </c>
      <c r="E6" s="79" t="s">
        <v>313</v>
      </c>
      <c r="F6" s="80" t="s">
        <v>344</v>
      </c>
      <c r="G6" s="81" t="s">
        <v>345</v>
      </c>
      <c r="H6" s="81" t="s">
        <v>346</v>
      </c>
      <c r="I6" s="81" t="s">
        <v>347</v>
      </c>
      <c r="J6" s="82" t="s">
        <v>348</v>
      </c>
      <c r="L6" s="584"/>
      <c r="M6" s="584"/>
    </row>
    <row r="7" spans="1:15" x14ac:dyDescent="0.25">
      <c r="A7" s="11" t="s">
        <v>26</v>
      </c>
      <c r="B7" s="12" t="s">
        <v>24</v>
      </c>
      <c r="C7" s="12">
        <v>69</v>
      </c>
      <c r="D7" s="12" t="s">
        <v>38</v>
      </c>
      <c r="E7" s="225">
        <v>20</v>
      </c>
      <c r="F7" s="230">
        <v>7723.4281900638834</v>
      </c>
      <c r="G7" s="231">
        <v>15425.913067771462</v>
      </c>
      <c r="H7" s="231">
        <v>31782.640018045353</v>
      </c>
      <c r="I7" s="231">
        <v>53063.37240675708</v>
      </c>
      <c r="J7" s="232">
        <v>81483.447274262406</v>
      </c>
      <c r="L7" s="88" t="s">
        <v>0</v>
      </c>
      <c r="M7" s="228">
        <v>0.21253195119794294</v>
      </c>
    </row>
    <row r="8" spans="1:15" x14ac:dyDescent="0.25">
      <c r="A8" s="8" t="s">
        <v>26</v>
      </c>
      <c r="B8" s="5" t="s">
        <v>24</v>
      </c>
      <c r="C8" s="5">
        <v>69</v>
      </c>
      <c r="D8" s="5" t="s">
        <v>39</v>
      </c>
      <c r="E8" s="226">
        <v>20</v>
      </c>
      <c r="F8" s="230">
        <v>7723.4281900638834</v>
      </c>
      <c r="G8" s="231">
        <v>15425.913067771462</v>
      </c>
      <c r="H8" s="231">
        <v>31782.640018045353</v>
      </c>
      <c r="I8" s="231">
        <v>53063.37240675708</v>
      </c>
      <c r="J8" s="232">
        <v>81483.447274262406</v>
      </c>
      <c r="L8" s="88" t="s">
        <v>1</v>
      </c>
      <c r="M8" s="228">
        <v>0.83201731270974155</v>
      </c>
    </row>
    <row r="9" spans="1:15" x14ac:dyDescent="0.25">
      <c r="A9" s="8" t="s">
        <v>26</v>
      </c>
      <c r="B9" s="5" t="s">
        <v>24</v>
      </c>
      <c r="C9" s="5">
        <v>69</v>
      </c>
      <c r="D9" s="5" t="s">
        <v>40</v>
      </c>
      <c r="E9" s="226">
        <v>20</v>
      </c>
      <c r="F9" s="230">
        <v>7723.4281900638834</v>
      </c>
      <c r="G9" s="231">
        <v>15425.913067771462</v>
      </c>
      <c r="H9" s="231">
        <v>31782.640018045353</v>
      </c>
      <c r="I9" s="231">
        <v>53063.37240675708</v>
      </c>
      <c r="J9" s="232">
        <v>81483.447274262406</v>
      </c>
      <c r="L9" s="88" t="s">
        <v>2</v>
      </c>
      <c r="M9" s="228">
        <v>9.4281091132922074E-2</v>
      </c>
    </row>
    <row r="10" spans="1:15" x14ac:dyDescent="0.25">
      <c r="A10" s="8" t="s">
        <v>26</v>
      </c>
      <c r="B10" s="5" t="s">
        <v>24</v>
      </c>
      <c r="C10" s="5">
        <v>138</v>
      </c>
      <c r="D10" s="5" t="s">
        <v>38</v>
      </c>
      <c r="E10" s="226">
        <v>25</v>
      </c>
      <c r="F10" s="230">
        <v>9654.2852375798539</v>
      </c>
      <c r="G10" s="231">
        <v>19282.391334714328</v>
      </c>
      <c r="H10" s="231">
        <v>39728.300022556679</v>
      </c>
      <c r="I10" s="231">
        <v>66329.215508446345</v>
      </c>
      <c r="J10" s="232">
        <v>101854.30909282799</v>
      </c>
      <c r="L10" s="88" t="s">
        <v>3</v>
      </c>
      <c r="M10" s="228">
        <v>0.14222062899711971</v>
      </c>
    </row>
    <row r="11" spans="1:15" x14ac:dyDescent="0.25">
      <c r="A11" s="8" t="s">
        <v>26</v>
      </c>
      <c r="B11" s="5" t="s">
        <v>24</v>
      </c>
      <c r="C11" s="5">
        <v>138</v>
      </c>
      <c r="D11" s="5" t="s">
        <v>39</v>
      </c>
      <c r="E11" s="226">
        <v>25</v>
      </c>
      <c r="F11" s="230">
        <v>9654.2852375798539</v>
      </c>
      <c r="G11" s="231">
        <v>19282.391334714328</v>
      </c>
      <c r="H11" s="231">
        <v>39728.300022556679</v>
      </c>
      <c r="I11" s="231">
        <v>66329.215508446345</v>
      </c>
      <c r="J11" s="232">
        <v>101854.30909282799</v>
      </c>
      <c r="L11" s="88" t="s">
        <v>4</v>
      </c>
      <c r="M11" s="228">
        <v>1.0456145869713334</v>
      </c>
    </row>
    <row r="12" spans="1:15" x14ac:dyDescent="0.25">
      <c r="A12" s="8" t="s">
        <v>26</v>
      </c>
      <c r="B12" s="5" t="s">
        <v>24</v>
      </c>
      <c r="C12" s="5">
        <v>138</v>
      </c>
      <c r="D12" s="5" t="s">
        <v>40</v>
      </c>
      <c r="E12" s="226">
        <v>25</v>
      </c>
      <c r="F12" s="230">
        <v>9654.2852375798539</v>
      </c>
      <c r="G12" s="231">
        <v>19282.391334714328</v>
      </c>
      <c r="H12" s="231">
        <v>39728.300022556679</v>
      </c>
      <c r="I12" s="231">
        <v>66329.215508446345</v>
      </c>
      <c r="J12" s="232">
        <v>101854.30909282799</v>
      </c>
      <c r="L12" s="88" t="s">
        <v>5</v>
      </c>
      <c r="M12" s="228">
        <v>0.59604825411152418</v>
      </c>
    </row>
    <row r="13" spans="1:15" x14ac:dyDescent="0.25">
      <c r="A13" s="8" t="s">
        <v>26</v>
      </c>
      <c r="B13" s="5" t="s">
        <v>24</v>
      </c>
      <c r="C13" s="5">
        <v>230</v>
      </c>
      <c r="D13" s="5" t="s">
        <v>38</v>
      </c>
      <c r="E13" s="226">
        <v>40</v>
      </c>
      <c r="F13" s="230">
        <v>15446.856380127767</v>
      </c>
      <c r="G13" s="231">
        <v>30851.826135542924</v>
      </c>
      <c r="H13" s="231">
        <v>63565.280036090706</v>
      </c>
      <c r="I13" s="231">
        <v>106126.74481351416</v>
      </c>
      <c r="J13" s="232">
        <v>162966.89454852481</v>
      </c>
      <c r="L13" s="88" t="s">
        <v>23</v>
      </c>
      <c r="M13" s="228">
        <v>1.4254022591621436</v>
      </c>
    </row>
    <row r="14" spans="1:15" ht="15" customHeight="1" x14ac:dyDescent="0.25">
      <c r="A14" s="8" t="s">
        <v>26</v>
      </c>
      <c r="B14" s="5" t="s">
        <v>24</v>
      </c>
      <c r="C14" s="5">
        <v>230</v>
      </c>
      <c r="D14" s="5" t="s">
        <v>39</v>
      </c>
      <c r="E14" s="226">
        <v>40</v>
      </c>
      <c r="F14" s="230">
        <v>15446.856380127767</v>
      </c>
      <c r="G14" s="231">
        <v>30851.826135542924</v>
      </c>
      <c r="H14" s="231">
        <v>63565.280036090706</v>
      </c>
      <c r="I14" s="231">
        <v>106126.74481351416</v>
      </c>
      <c r="J14" s="232">
        <v>162966.89454852481</v>
      </c>
      <c r="L14" s="88" t="s">
        <v>394</v>
      </c>
      <c r="M14" s="228">
        <v>2.3351881555182503</v>
      </c>
    </row>
    <row r="15" spans="1:15" x14ac:dyDescent="0.25">
      <c r="A15" s="8" t="s">
        <v>26</v>
      </c>
      <c r="B15" s="5" t="s">
        <v>24</v>
      </c>
      <c r="C15" s="5">
        <v>230</v>
      </c>
      <c r="D15" s="5" t="s">
        <v>40</v>
      </c>
      <c r="E15" s="226">
        <v>40</v>
      </c>
      <c r="F15" s="230">
        <v>15446.856380127767</v>
      </c>
      <c r="G15" s="231">
        <v>30851.826135542924</v>
      </c>
      <c r="H15" s="231">
        <v>63565.280036090706</v>
      </c>
      <c r="I15" s="231">
        <v>106126.74481351416</v>
      </c>
      <c r="J15" s="232">
        <v>162966.89454852481</v>
      </c>
      <c r="L15" s="88" t="s">
        <v>6</v>
      </c>
      <c r="M15" s="228">
        <v>1.4254022591621436</v>
      </c>
    </row>
    <row r="16" spans="1:15" x14ac:dyDescent="0.25">
      <c r="A16" s="8" t="s">
        <v>26</v>
      </c>
      <c r="B16" s="5" t="s">
        <v>24</v>
      </c>
      <c r="C16" s="5">
        <v>345</v>
      </c>
      <c r="D16" s="5" t="s">
        <v>38</v>
      </c>
      <c r="E16" s="226">
        <v>50</v>
      </c>
      <c r="F16" s="230">
        <v>19308.570475159708</v>
      </c>
      <c r="G16" s="231">
        <v>38564.782669428656</v>
      </c>
      <c r="H16" s="231">
        <v>79456.600045113359</v>
      </c>
      <c r="I16" s="231">
        <v>132658.43101689269</v>
      </c>
      <c r="J16" s="232">
        <v>203708.61818565597</v>
      </c>
      <c r="L16" s="88" t="s">
        <v>7</v>
      </c>
      <c r="M16" s="228">
        <v>0.3504912879404673</v>
      </c>
    </row>
    <row r="17" spans="1:13" x14ac:dyDescent="0.25">
      <c r="A17" s="8" t="s">
        <v>26</v>
      </c>
      <c r="B17" s="5" t="s">
        <v>24</v>
      </c>
      <c r="C17" s="5">
        <v>345</v>
      </c>
      <c r="D17" s="5" t="s">
        <v>39</v>
      </c>
      <c r="E17" s="226">
        <v>55</v>
      </c>
      <c r="F17" s="230">
        <v>21239.42752267568</v>
      </c>
      <c r="G17" s="231">
        <v>42421.260936371531</v>
      </c>
      <c r="H17" s="231">
        <v>87402.260049624703</v>
      </c>
      <c r="I17" s="231">
        <v>145924.27411858196</v>
      </c>
      <c r="J17" s="232">
        <v>224079.48000422161</v>
      </c>
      <c r="L17" s="88" t="s">
        <v>8</v>
      </c>
      <c r="M17" s="228">
        <v>0.8895447581467788</v>
      </c>
    </row>
    <row r="18" spans="1:13" x14ac:dyDescent="0.25">
      <c r="A18" s="8" t="s">
        <v>26</v>
      </c>
      <c r="B18" s="5" t="s">
        <v>24</v>
      </c>
      <c r="C18" s="5">
        <v>345</v>
      </c>
      <c r="D18" s="5" t="s">
        <v>40</v>
      </c>
      <c r="E18" s="226">
        <v>55</v>
      </c>
      <c r="F18" s="230">
        <v>21239.42752267568</v>
      </c>
      <c r="G18" s="231">
        <v>42421.260936371531</v>
      </c>
      <c r="H18" s="231">
        <v>87402.260049624703</v>
      </c>
      <c r="I18" s="231">
        <v>145924.27411858196</v>
      </c>
      <c r="J18" s="232">
        <v>224079.48000422161</v>
      </c>
      <c r="L18" s="88" t="s">
        <v>9</v>
      </c>
      <c r="M18" s="228">
        <v>1.5425877961635162</v>
      </c>
    </row>
    <row r="19" spans="1:13" x14ac:dyDescent="0.25">
      <c r="A19" s="8" t="s">
        <v>26</v>
      </c>
      <c r="B19" s="5" t="s">
        <v>24</v>
      </c>
      <c r="C19" s="5">
        <v>440</v>
      </c>
      <c r="D19" s="5" t="s">
        <v>38</v>
      </c>
      <c r="E19" s="226">
        <v>45</v>
      </c>
      <c r="F19" s="230">
        <v>17377.713427643739</v>
      </c>
      <c r="G19" s="231">
        <v>34708.304402485795</v>
      </c>
      <c r="H19" s="231">
        <v>71510.940040602043</v>
      </c>
      <c r="I19" s="231">
        <v>119392.58791520342</v>
      </c>
      <c r="J19" s="232">
        <v>183337.75636709042</v>
      </c>
      <c r="L19" s="88" t="s">
        <v>10</v>
      </c>
      <c r="M19" s="228">
        <v>1.8973403763585788</v>
      </c>
    </row>
    <row r="20" spans="1:13" x14ac:dyDescent="0.25">
      <c r="A20" s="8" t="s">
        <v>26</v>
      </c>
      <c r="B20" s="5" t="s">
        <v>24</v>
      </c>
      <c r="C20" s="5">
        <v>440</v>
      </c>
      <c r="D20" s="5" t="s">
        <v>39</v>
      </c>
      <c r="E20" s="226">
        <v>55</v>
      </c>
      <c r="F20" s="230">
        <v>21239.42752267568</v>
      </c>
      <c r="G20" s="231">
        <v>42421.260936371531</v>
      </c>
      <c r="H20" s="231">
        <v>87402.260049624703</v>
      </c>
      <c r="I20" s="231">
        <v>145924.27411858196</v>
      </c>
      <c r="J20" s="232">
        <v>224079.48000422161</v>
      </c>
      <c r="L20" s="88" t="s">
        <v>11</v>
      </c>
      <c r="M20" s="228">
        <v>0.3110743345854603</v>
      </c>
    </row>
    <row r="21" spans="1:13" x14ac:dyDescent="0.25">
      <c r="A21" s="8" t="s">
        <v>26</v>
      </c>
      <c r="B21" s="5" t="s">
        <v>24</v>
      </c>
      <c r="C21" s="5">
        <v>500</v>
      </c>
      <c r="D21" s="5" t="s">
        <v>38</v>
      </c>
      <c r="E21" s="226">
        <v>60</v>
      </c>
      <c r="F21" s="230">
        <v>23170.284570191645</v>
      </c>
      <c r="G21" s="231">
        <v>46277.739203314384</v>
      </c>
      <c r="H21" s="231">
        <v>95347.920054136048</v>
      </c>
      <c r="I21" s="231">
        <v>159190.11722027123</v>
      </c>
      <c r="J21" s="232">
        <v>244450.34182278722</v>
      </c>
      <c r="L21" s="88" t="s">
        <v>392</v>
      </c>
      <c r="M21" s="228">
        <v>0.50762643982867073</v>
      </c>
    </row>
    <row r="22" spans="1:13" x14ac:dyDescent="0.25">
      <c r="A22" s="8" t="s">
        <v>26</v>
      </c>
      <c r="B22" s="5" t="s">
        <v>24</v>
      </c>
      <c r="C22" s="5">
        <v>500</v>
      </c>
      <c r="D22" s="5" t="s">
        <v>39</v>
      </c>
      <c r="E22" s="226">
        <v>70</v>
      </c>
      <c r="F22" s="230">
        <v>27031.998665223586</v>
      </c>
      <c r="G22" s="231">
        <v>53990.695737200127</v>
      </c>
      <c r="H22" s="231">
        <v>111239.24006315872</v>
      </c>
      <c r="I22" s="231">
        <v>185721.80342364978</v>
      </c>
      <c r="J22" s="232">
        <v>285192.06545991841</v>
      </c>
      <c r="L22" s="88" t="s">
        <v>12</v>
      </c>
      <c r="M22" s="228">
        <v>3.4116971113354002</v>
      </c>
    </row>
    <row r="23" spans="1:13" x14ac:dyDescent="0.25">
      <c r="A23" s="8" t="s">
        <v>26</v>
      </c>
      <c r="B23" s="5" t="s">
        <v>24</v>
      </c>
      <c r="C23" s="5">
        <v>500</v>
      </c>
      <c r="D23" s="5" t="s">
        <v>40</v>
      </c>
      <c r="E23" s="226">
        <v>70</v>
      </c>
      <c r="F23" s="230">
        <v>27031.998665223586</v>
      </c>
      <c r="G23" s="231">
        <v>53990.695737200127</v>
      </c>
      <c r="H23" s="231">
        <v>111239.24006315872</v>
      </c>
      <c r="I23" s="231">
        <v>185721.80342364978</v>
      </c>
      <c r="J23" s="232">
        <v>285192.06545991841</v>
      </c>
      <c r="L23" s="88" t="s">
        <v>13</v>
      </c>
      <c r="M23" s="228">
        <v>1.4690805047717459</v>
      </c>
    </row>
    <row r="24" spans="1:13" x14ac:dyDescent="0.25">
      <c r="A24" s="8" t="s">
        <v>26</v>
      </c>
      <c r="B24" s="5" t="s">
        <v>24</v>
      </c>
      <c r="C24" s="5">
        <v>750</v>
      </c>
      <c r="D24" s="5" t="s">
        <v>38</v>
      </c>
      <c r="E24" s="226">
        <v>75</v>
      </c>
      <c r="F24" s="230">
        <v>28962.855712739562</v>
      </c>
      <c r="G24" s="231">
        <v>57847.174004142988</v>
      </c>
      <c r="H24" s="231">
        <v>119184.90006767005</v>
      </c>
      <c r="I24" s="231">
        <v>198987.64652533905</v>
      </c>
      <c r="J24" s="232">
        <v>305562.92727848404</v>
      </c>
      <c r="L24" s="88" t="s">
        <v>14</v>
      </c>
      <c r="M24" s="228">
        <v>0.23383841247091969</v>
      </c>
    </row>
    <row r="25" spans="1:13" x14ac:dyDescent="0.25">
      <c r="A25" s="8" t="s">
        <v>26</v>
      </c>
      <c r="B25" s="5" t="s">
        <v>24</v>
      </c>
      <c r="C25" s="5">
        <v>750</v>
      </c>
      <c r="D25" s="5" t="s">
        <v>39</v>
      </c>
      <c r="E25" s="226">
        <v>80</v>
      </c>
      <c r="F25" s="230">
        <v>30893.712760255534</v>
      </c>
      <c r="G25" s="231">
        <v>61703.652271085848</v>
      </c>
      <c r="H25" s="231">
        <v>127130.56007218141</v>
      </c>
      <c r="I25" s="231">
        <v>212253.48962702832</v>
      </c>
      <c r="J25" s="232">
        <v>325933.78909704962</v>
      </c>
      <c r="L25" s="88" t="s">
        <v>15</v>
      </c>
      <c r="M25" s="228">
        <v>1.5990499185369043</v>
      </c>
    </row>
    <row r="26" spans="1:13" x14ac:dyDescent="0.25">
      <c r="A26" s="8" t="s">
        <v>26</v>
      </c>
      <c r="B26" s="5" t="s">
        <v>24</v>
      </c>
      <c r="C26" s="5">
        <v>750</v>
      </c>
      <c r="D26" s="5" t="s">
        <v>40</v>
      </c>
      <c r="E26" s="226">
        <v>80</v>
      </c>
      <c r="F26" s="230">
        <v>30893.712760255534</v>
      </c>
      <c r="G26" s="231">
        <v>61703.652271085848</v>
      </c>
      <c r="H26" s="231">
        <v>127130.56007218141</v>
      </c>
      <c r="I26" s="231">
        <v>212253.48962702832</v>
      </c>
      <c r="J26" s="232">
        <v>325933.78909704962</v>
      </c>
      <c r="L26" s="88" t="s">
        <v>16</v>
      </c>
      <c r="M26" s="228">
        <v>0.52680225497434985</v>
      </c>
    </row>
    <row r="27" spans="1:13" x14ac:dyDescent="0.25">
      <c r="A27" s="8" t="s">
        <v>26</v>
      </c>
      <c r="B27" s="5" t="s">
        <v>25</v>
      </c>
      <c r="C27" s="5">
        <v>600</v>
      </c>
      <c r="D27" s="5" t="s">
        <v>38</v>
      </c>
      <c r="E27" s="226">
        <v>72</v>
      </c>
      <c r="F27" s="230">
        <v>27804.341484229979</v>
      </c>
      <c r="G27" s="231">
        <v>55533.287043977274</v>
      </c>
      <c r="H27" s="231">
        <v>114417.50406496324</v>
      </c>
      <c r="I27" s="231">
        <v>191028.14066432547</v>
      </c>
      <c r="J27" s="232">
        <v>293340.41018734465</v>
      </c>
      <c r="L27" s="88" t="s">
        <v>17</v>
      </c>
      <c r="M27" s="228">
        <v>2.666503628313039</v>
      </c>
    </row>
    <row r="28" spans="1:13" x14ac:dyDescent="0.25">
      <c r="A28" s="8" t="s">
        <v>26</v>
      </c>
      <c r="B28" s="5" t="s">
        <v>24</v>
      </c>
      <c r="C28" s="5">
        <v>440</v>
      </c>
      <c r="D28" s="5" t="s">
        <v>40</v>
      </c>
      <c r="E28" s="226">
        <v>60</v>
      </c>
      <c r="F28" s="230">
        <v>23170.284570191645</v>
      </c>
      <c r="G28" s="231">
        <v>46277.739203314384</v>
      </c>
      <c r="H28" s="231">
        <v>95347.920054136048</v>
      </c>
      <c r="I28" s="231">
        <v>159190.11722027123</v>
      </c>
      <c r="J28" s="232">
        <v>244450.34182278722</v>
      </c>
      <c r="L28" s="88" t="s">
        <v>18</v>
      </c>
      <c r="M28" s="228">
        <v>1.0008710182980824</v>
      </c>
    </row>
    <row r="29" spans="1:13" x14ac:dyDescent="0.25">
      <c r="A29" s="8" t="s">
        <v>27</v>
      </c>
      <c r="B29" s="5" t="s">
        <v>24</v>
      </c>
      <c r="C29" s="5">
        <v>230</v>
      </c>
      <c r="D29" s="5" t="s">
        <v>38</v>
      </c>
      <c r="E29" s="226">
        <v>40</v>
      </c>
      <c r="F29" s="230">
        <v>15446.856380127767</v>
      </c>
      <c r="G29" s="231">
        <v>30851.826135542924</v>
      </c>
      <c r="H29" s="231">
        <v>63565.280036090706</v>
      </c>
      <c r="I29" s="231">
        <v>106126.74481351416</v>
      </c>
      <c r="J29" s="232">
        <v>162966.89454852481</v>
      </c>
      <c r="L29" s="88" t="s">
        <v>393</v>
      </c>
      <c r="M29" s="228">
        <v>0.31480296530823132</v>
      </c>
    </row>
    <row r="30" spans="1:13" x14ac:dyDescent="0.25">
      <c r="A30" s="8" t="s">
        <v>27</v>
      </c>
      <c r="B30" s="5" t="s">
        <v>24</v>
      </c>
      <c r="C30" s="5">
        <v>230</v>
      </c>
      <c r="D30" s="5" t="s">
        <v>39</v>
      </c>
      <c r="E30" s="226">
        <v>40</v>
      </c>
      <c r="F30" s="230">
        <v>15446.856380127767</v>
      </c>
      <c r="G30" s="231">
        <v>30851.826135542924</v>
      </c>
      <c r="H30" s="231">
        <v>63565.280036090706</v>
      </c>
      <c r="I30" s="231">
        <v>106126.74481351416</v>
      </c>
      <c r="J30" s="232">
        <v>162966.89454852481</v>
      </c>
      <c r="L30" s="88" t="s">
        <v>19</v>
      </c>
      <c r="M30" s="228">
        <v>5.6909558060120862</v>
      </c>
    </row>
    <row r="31" spans="1:13" x14ac:dyDescent="0.25">
      <c r="A31" s="8" t="s">
        <v>27</v>
      </c>
      <c r="B31" s="5" t="s">
        <v>24</v>
      </c>
      <c r="C31" s="5">
        <v>230</v>
      </c>
      <c r="D31" s="5" t="s">
        <v>40</v>
      </c>
      <c r="E31" s="226">
        <v>40</v>
      </c>
      <c r="F31" s="230">
        <v>15446.856380127767</v>
      </c>
      <c r="G31" s="231">
        <v>30851.826135542924</v>
      </c>
      <c r="H31" s="231">
        <v>63565.280036090706</v>
      </c>
      <c r="I31" s="231">
        <v>106126.74481351416</v>
      </c>
      <c r="J31" s="232">
        <v>162966.89454852481</v>
      </c>
      <c r="L31" s="88" t="s">
        <v>20</v>
      </c>
      <c r="M31" s="228">
        <v>6.1442507695946667</v>
      </c>
    </row>
    <row r="32" spans="1:13" x14ac:dyDescent="0.25">
      <c r="A32" s="8" t="s">
        <v>27</v>
      </c>
      <c r="B32" s="5" t="s">
        <v>24</v>
      </c>
      <c r="C32" s="5">
        <v>500</v>
      </c>
      <c r="D32" s="5" t="s">
        <v>38</v>
      </c>
      <c r="E32" s="226">
        <v>60</v>
      </c>
      <c r="F32" s="230">
        <v>23170.284570191645</v>
      </c>
      <c r="G32" s="231">
        <v>46277.739203314384</v>
      </c>
      <c r="H32" s="231">
        <v>95347.920054136048</v>
      </c>
      <c r="I32" s="231">
        <v>159190.11722027123</v>
      </c>
      <c r="J32" s="232">
        <v>244450.34182278722</v>
      </c>
      <c r="L32" s="88" t="s">
        <v>21</v>
      </c>
      <c r="M32" s="228">
        <v>1.3806586904888927</v>
      </c>
    </row>
    <row r="33" spans="1:13" ht="15.75" thickBot="1" x14ac:dyDescent="0.3">
      <c r="A33" s="8" t="s">
        <v>27</v>
      </c>
      <c r="B33" s="5" t="s">
        <v>24</v>
      </c>
      <c r="C33" s="5">
        <v>500</v>
      </c>
      <c r="D33" s="5" t="s">
        <v>39</v>
      </c>
      <c r="E33" s="226">
        <v>60</v>
      </c>
      <c r="F33" s="230">
        <v>23170.284570191645</v>
      </c>
      <c r="G33" s="231">
        <v>46277.739203314384</v>
      </c>
      <c r="H33" s="231">
        <v>95347.920054136048</v>
      </c>
      <c r="I33" s="231">
        <v>159190.11722027123</v>
      </c>
      <c r="J33" s="232">
        <v>244450.34182278722</v>
      </c>
      <c r="L33" s="89" t="s">
        <v>22</v>
      </c>
      <c r="M33" s="229">
        <v>0.6274752844891649</v>
      </c>
    </row>
    <row r="34" spans="1:13" x14ac:dyDescent="0.25">
      <c r="A34" s="8" t="s">
        <v>27</v>
      </c>
      <c r="B34" s="5" t="s">
        <v>24</v>
      </c>
      <c r="C34" s="5">
        <v>500</v>
      </c>
      <c r="D34" s="5" t="s">
        <v>40</v>
      </c>
      <c r="E34" s="226">
        <v>60</v>
      </c>
      <c r="F34" s="230">
        <v>23170.284570191645</v>
      </c>
      <c r="G34" s="231">
        <v>46277.739203314384</v>
      </c>
      <c r="H34" s="231">
        <v>95347.920054136048</v>
      </c>
      <c r="I34" s="231">
        <v>159190.11722027123</v>
      </c>
      <c r="J34" s="232">
        <v>244450.34182278722</v>
      </c>
    </row>
    <row r="35" spans="1:13" x14ac:dyDescent="0.25">
      <c r="A35" s="8" t="s">
        <v>27</v>
      </c>
      <c r="B35" s="5" t="s">
        <v>25</v>
      </c>
      <c r="C35" s="5">
        <v>600</v>
      </c>
      <c r="D35" s="5" t="s">
        <v>38</v>
      </c>
      <c r="E35" s="226">
        <v>72</v>
      </c>
      <c r="F35" s="230">
        <v>27804.341484229979</v>
      </c>
      <c r="G35" s="231">
        <v>55533.287043977274</v>
      </c>
      <c r="H35" s="231">
        <v>114417.50406496324</v>
      </c>
      <c r="I35" s="231">
        <v>191028.14066432547</v>
      </c>
      <c r="J35" s="232">
        <v>293340.41018734465</v>
      </c>
    </row>
    <row r="36" spans="1:13" x14ac:dyDescent="0.25">
      <c r="A36" s="8" t="s">
        <v>28</v>
      </c>
      <c r="B36" s="5" t="s">
        <v>24</v>
      </c>
      <c r="C36" s="5">
        <v>69</v>
      </c>
      <c r="D36" s="5" t="s">
        <v>38</v>
      </c>
      <c r="E36" s="226">
        <v>30</v>
      </c>
      <c r="F36" s="230">
        <v>11585.142285095822</v>
      </c>
      <c r="G36" s="231">
        <v>23138.869601657192</v>
      </c>
      <c r="H36" s="231">
        <v>47673.960027068024</v>
      </c>
      <c r="I36" s="231">
        <v>79595.058610135617</v>
      </c>
      <c r="J36" s="232">
        <v>122225.17091139361</v>
      </c>
    </row>
    <row r="37" spans="1:13" x14ac:dyDescent="0.25">
      <c r="A37" s="8" t="s">
        <v>28</v>
      </c>
      <c r="B37" s="5" t="s">
        <v>24</v>
      </c>
      <c r="C37" s="5">
        <v>69</v>
      </c>
      <c r="D37" s="5" t="s">
        <v>39</v>
      </c>
      <c r="E37" s="226">
        <v>30</v>
      </c>
      <c r="F37" s="230">
        <v>11585.142285095822</v>
      </c>
      <c r="G37" s="231">
        <v>23138.869601657192</v>
      </c>
      <c r="H37" s="231">
        <v>47673.960027068024</v>
      </c>
      <c r="I37" s="231">
        <v>79595.058610135617</v>
      </c>
      <c r="J37" s="232">
        <v>122225.17091139361</v>
      </c>
    </row>
    <row r="38" spans="1:13" x14ac:dyDescent="0.25">
      <c r="A38" s="8" t="s">
        <v>28</v>
      </c>
      <c r="B38" s="5" t="s">
        <v>24</v>
      </c>
      <c r="C38" s="5">
        <v>69</v>
      </c>
      <c r="D38" s="5" t="s">
        <v>40</v>
      </c>
      <c r="E38" s="226">
        <v>30</v>
      </c>
      <c r="F38" s="230">
        <v>11585.142285095822</v>
      </c>
      <c r="G38" s="231">
        <v>23138.869601657192</v>
      </c>
      <c r="H38" s="231">
        <v>47673.960027068024</v>
      </c>
      <c r="I38" s="231">
        <v>79595.058610135617</v>
      </c>
      <c r="J38" s="232">
        <v>122225.17091139361</v>
      </c>
    </row>
    <row r="39" spans="1:13" x14ac:dyDescent="0.25">
      <c r="A39" s="8" t="s">
        <v>28</v>
      </c>
      <c r="B39" s="5" t="s">
        <v>24</v>
      </c>
      <c r="C39" s="5">
        <v>138</v>
      </c>
      <c r="D39" s="5" t="s">
        <v>38</v>
      </c>
      <c r="E39" s="226">
        <v>30</v>
      </c>
      <c r="F39" s="230">
        <v>11585.142285095822</v>
      </c>
      <c r="G39" s="231">
        <v>23138.869601657192</v>
      </c>
      <c r="H39" s="231">
        <v>47673.960027068024</v>
      </c>
      <c r="I39" s="231">
        <v>79595.058610135617</v>
      </c>
      <c r="J39" s="232">
        <v>122225.17091139361</v>
      </c>
    </row>
    <row r="40" spans="1:13" x14ac:dyDescent="0.25">
      <c r="A40" s="8" t="s">
        <v>28</v>
      </c>
      <c r="B40" s="5" t="s">
        <v>24</v>
      </c>
      <c r="C40" s="5">
        <v>138</v>
      </c>
      <c r="D40" s="5" t="s">
        <v>39</v>
      </c>
      <c r="E40" s="226">
        <v>30</v>
      </c>
      <c r="F40" s="230">
        <v>11585.142285095822</v>
      </c>
      <c r="G40" s="231">
        <v>23138.869601657192</v>
      </c>
      <c r="H40" s="231">
        <v>47673.960027068024</v>
      </c>
      <c r="I40" s="231">
        <v>79595.058610135617</v>
      </c>
      <c r="J40" s="232">
        <v>122225.17091139361</v>
      </c>
    </row>
    <row r="41" spans="1:13" x14ac:dyDescent="0.25">
      <c r="A41" s="8" t="s">
        <v>28</v>
      </c>
      <c r="B41" s="5" t="s">
        <v>24</v>
      </c>
      <c r="C41" s="5">
        <v>138</v>
      </c>
      <c r="D41" s="5" t="s">
        <v>40</v>
      </c>
      <c r="E41" s="226">
        <v>30</v>
      </c>
      <c r="F41" s="230">
        <v>11585.142285095822</v>
      </c>
      <c r="G41" s="231">
        <v>23138.869601657192</v>
      </c>
      <c r="H41" s="231">
        <v>47673.960027068024</v>
      </c>
      <c r="I41" s="231">
        <v>79595.058610135617</v>
      </c>
      <c r="J41" s="232">
        <v>122225.17091139361</v>
      </c>
    </row>
    <row r="42" spans="1:13" x14ac:dyDescent="0.25">
      <c r="A42" s="8" t="s">
        <v>28</v>
      </c>
      <c r="B42" s="5" t="s">
        <v>25</v>
      </c>
      <c r="C42" s="5">
        <v>600</v>
      </c>
      <c r="D42" s="5" t="s">
        <v>38</v>
      </c>
      <c r="E42" s="226">
        <v>72</v>
      </c>
      <c r="F42" s="230">
        <v>27804.341484229979</v>
      </c>
      <c r="G42" s="231">
        <v>55533.287043977274</v>
      </c>
      <c r="H42" s="231">
        <v>114417.50406496324</v>
      </c>
      <c r="I42" s="231">
        <v>191028.14066432547</v>
      </c>
      <c r="J42" s="232">
        <v>293340.41018734465</v>
      </c>
    </row>
    <row r="43" spans="1:13" x14ac:dyDescent="0.25">
      <c r="A43" s="8" t="s">
        <v>29</v>
      </c>
      <c r="B43" s="5" t="s">
        <v>25</v>
      </c>
      <c r="C43" s="5">
        <v>600</v>
      </c>
      <c r="D43" s="5" t="s">
        <v>38</v>
      </c>
      <c r="E43" s="226">
        <v>72</v>
      </c>
      <c r="F43" s="230">
        <v>27804.341484229979</v>
      </c>
      <c r="G43" s="231">
        <v>55533.287043977274</v>
      </c>
      <c r="H43" s="231">
        <v>114417.50406496324</v>
      </c>
      <c r="I43" s="231">
        <v>191028.14066432547</v>
      </c>
      <c r="J43" s="232">
        <v>293340.41018734465</v>
      </c>
    </row>
    <row r="44" spans="1:13" x14ac:dyDescent="0.25">
      <c r="A44" s="8" t="s">
        <v>30</v>
      </c>
      <c r="B44" s="5" t="s">
        <v>24</v>
      </c>
      <c r="C44" s="5">
        <v>440</v>
      </c>
      <c r="D44" s="5" t="s">
        <v>39</v>
      </c>
      <c r="E44" s="226">
        <v>55</v>
      </c>
      <c r="F44" s="230">
        <v>21239.42752267568</v>
      </c>
      <c r="G44" s="231">
        <v>42421.260936371531</v>
      </c>
      <c r="H44" s="231">
        <v>87402.260049624703</v>
      </c>
      <c r="I44" s="231">
        <v>145924.27411858196</v>
      </c>
      <c r="J44" s="232">
        <v>224079.48000422161</v>
      </c>
    </row>
    <row r="45" spans="1:13" x14ac:dyDescent="0.25">
      <c r="A45" s="8" t="s">
        <v>30</v>
      </c>
      <c r="B45" s="5" t="s">
        <v>24</v>
      </c>
      <c r="C45" s="5">
        <v>230</v>
      </c>
      <c r="D45" s="5" t="s">
        <v>38</v>
      </c>
      <c r="E45" s="226">
        <v>38</v>
      </c>
      <c r="F45" s="230">
        <v>14674.513561121375</v>
      </c>
      <c r="G45" s="231">
        <v>29309.234828765781</v>
      </c>
      <c r="H45" s="231">
        <v>60387.016034286156</v>
      </c>
      <c r="I45" s="231">
        <v>100820.40757283843</v>
      </c>
      <c r="J45" s="232">
        <v>154818.54982109857</v>
      </c>
    </row>
    <row r="46" spans="1:13" x14ac:dyDescent="0.25">
      <c r="A46" s="8" t="s">
        <v>30</v>
      </c>
      <c r="B46" s="5" t="s">
        <v>24</v>
      </c>
      <c r="C46" s="5">
        <v>345</v>
      </c>
      <c r="D46" s="5" t="s">
        <v>38</v>
      </c>
      <c r="E46" s="226">
        <v>50</v>
      </c>
      <c r="F46" s="230">
        <v>19308.570475159708</v>
      </c>
      <c r="G46" s="231">
        <v>38564.782669428656</v>
      </c>
      <c r="H46" s="231">
        <v>79456.600045113359</v>
      </c>
      <c r="I46" s="231">
        <v>132658.43101689269</v>
      </c>
      <c r="J46" s="232">
        <v>203708.61818565597</v>
      </c>
    </row>
    <row r="47" spans="1:13" x14ac:dyDescent="0.25">
      <c r="A47" s="8" t="s">
        <v>30</v>
      </c>
      <c r="B47" s="5" t="s">
        <v>24</v>
      </c>
      <c r="C47" s="5">
        <v>440</v>
      </c>
      <c r="D47" s="5" t="s">
        <v>38</v>
      </c>
      <c r="E47" s="226">
        <v>50</v>
      </c>
      <c r="F47" s="230">
        <v>19308.570475159708</v>
      </c>
      <c r="G47" s="231">
        <v>38564.782669428656</v>
      </c>
      <c r="H47" s="231">
        <v>79456.600045113359</v>
      </c>
      <c r="I47" s="231">
        <v>132658.43101689269</v>
      </c>
      <c r="J47" s="232">
        <v>203708.61818565597</v>
      </c>
    </row>
    <row r="48" spans="1:13" x14ac:dyDescent="0.25">
      <c r="A48" s="8" t="s">
        <v>30</v>
      </c>
      <c r="B48" s="5" t="s">
        <v>24</v>
      </c>
      <c r="C48" s="5">
        <v>500</v>
      </c>
      <c r="D48" s="5" t="s">
        <v>38</v>
      </c>
      <c r="E48" s="226">
        <v>65</v>
      </c>
      <c r="F48" s="230">
        <v>25101.141617707621</v>
      </c>
      <c r="G48" s="231">
        <v>50134.217470257245</v>
      </c>
      <c r="H48" s="231">
        <v>103293.58005864738</v>
      </c>
      <c r="I48" s="231">
        <v>172455.96032196051</v>
      </c>
      <c r="J48" s="232">
        <v>264821.20364135277</v>
      </c>
    </row>
    <row r="49" spans="1:10" x14ac:dyDescent="0.25">
      <c r="A49" s="8" t="s">
        <v>30</v>
      </c>
      <c r="B49" s="5" t="s">
        <v>24</v>
      </c>
      <c r="C49" s="5">
        <v>750</v>
      </c>
      <c r="D49" s="5" t="s">
        <v>38</v>
      </c>
      <c r="E49" s="226">
        <v>94.5</v>
      </c>
      <c r="F49" s="230">
        <v>36493.198198051847</v>
      </c>
      <c r="G49" s="231">
        <v>72887.439245220157</v>
      </c>
      <c r="H49" s="231">
        <v>150172.97408526426</v>
      </c>
      <c r="I49" s="231">
        <v>250724.43462192718</v>
      </c>
      <c r="J49" s="232">
        <v>385009.28837088979</v>
      </c>
    </row>
    <row r="50" spans="1:10" x14ac:dyDescent="0.25">
      <c r="A50" s="8" t="s">
        <v>30</v>
      </c>
      <c r="B50" s="5" t="s">
        <v>25</v>
      </c>
      <c r="C50" s="5">
        <v>600</v>
      </c>
      <c r="D50" s="5" t="s">
        <v>38</v>
      </c>
      <c r="E50" s="226">
        <v>72</v>
      </c>
      <c r="F50" s="230">
        <v>27804.341484229979</v>
      </c>
      <c r="G50" s="231">
        <v>55533.287043977274</v>
      </c>
      <c r="H50" s="231">
        <v>114417.50406496324</v>
      </c>
      <c r="I50" s="231">
        <v>191028.14066432547</v>
      </c>
      <c r="J50" s="232">
        <v>293340.41018734465</v>
      </c>
    </row>
    <row r="51" spans="1:10" x14ac:dyDescent="0.25">
      <c r="A51" s="8" t="s">
        <v>30</v>
      </c>
      <c r="B51" s="5" t="s">
        <v>24</v>
      </c>
      <c r="C51" s="5">
        <v>440</v>
      </c>
      <c r="D51" s="5" t="s">
        <v>40</v>
      </c>
      <c r="E51" s="226">
        <v>60</v>
      </c>
      <c r="F51" s="230">
        <v>23170.284570191645</v>
      </c>
      <c r="G51" s="231">
        <v>46277.739203314384</v>
      </c>
      <c r="H51" s="231">
        <v>95347.920054136048</v>
      </c>
      <c r="I51" s="231">
        <v>159190.11722027123</v>
      </c>
      <c r="J51" s="232">
        <v>244450.34182278722</v>
      </c>
    </row>
    <row r="52" spans="1:10" x14ac:dyDescent="0.25">
      <c r="A52" s="8" t="s">
        <v>31</v>
      </c>
      <c r="B52" s="5" t="s">
        <v>24</v>
      </c>
      <c r="C52" s="5">
        <v>230</v>
      </c>
      <c r="D52" s="5" t="s">
        <v>38</v>
      </c>
      <c r="E52" s="226">
        <v>50</v>
      </c>
      <c r="F52" s="230">
        <v>19308.570475159708</v>
      </c>
      <c r="G52" s="231">
        <v>38564.782669428656</v>
      </c>
      <c r="H52" s="231">
        <v>79456.600045113359</v>
      </c>
      <c r="I52" s="231">
        <v>132658.43101689269</v>
      </c>
      <c r="J52" s="232">
        <v>203708.61818565597</v>
      </c>
    </row>
    <row r="53" spans="1:10" x14ac:dyDescent="0.25">
      <c r="A53" s="8" t="s">
        <v>31</v>
      </c>
      <c r="B53" s="5" t="s">
        <v>24</v>
      </c>
      <c r="C53" s="5">
        <v>230</v>
      </c>
      <c r="D53" s="5" t="s">
        <v>39</v>
      </c>
      <c r="E53" s="226">
        <v>50</v>
      </c>
      <c r="F53" s="230">
        <v>19308.570475159708</v>
      </c>
      <c r="G53" s="231">
        <v>38564.782669428656</v>
      </c>
      <c r="H53" s="231">
        <v>79456.600045113359</v>
      </c>
      <c r="I53" s="231">
        <v>132658.43101689269</v>
      </c>
      <c r="J53" s="232">
        <v>203708.61818565597</v>
      </c>
    </row>
    <row r="54" spans="1:10" x14ac:dyDescent="0.25">
      <c r="A54" s="8" t="s">
        <v>31</v>
      </c>
      <c r="B54" s="5" t="s">
        <v>24</v>
      </c>
      <c r="C54" s="5">
        <v>230</v>
      </c>
      <c r="D54" s="5" t="s">
        <v>40</v>
      </c>
      <c r="E54" s="226">
        <v>50</v>
      </c>
      <c r="F54" s="230">
        <v>19308.570475159708</v>
      </c>
      <c r="G54" s="231">
        <v>38564.782669428656</v>
      </c>
      <c r="H54" s="231">
        <v>79456.600045113359</v>
      </c>
      <c r="I54" s="231">
        <v>132658.43101689269</v>
      </c>
      <c r="J54" s="232">
        <v>203708.61818565597</v>
      </c>
    </row>
    <row r="55" spans="1:10" x14ac:dyDescent="0.25">
      <c r="A55" s="8" t="s">
        <v>31</v>
      </c>
      <c r="B55" s="5" t="s">
        <v>24</v>
      </c>
      <c r="C55" s="5">
        <v>500</v>
      </c>
      <c r="D55" s="5" t="s">
        <v>38</v>
      </c>
      <c r="E55" s="226">
        <v>65</v>
      </c>
      <c r="F55" s="230">
        <v>25101.141617707621</v>
      </c>
      <c r="G55" s="231">
        <v>50134.217470257245</v>
      </c>
      <c r="H55" s="231">
        <v>103293.58005864738</v>
      </c>
      <c r="I55" s="231">
        <v>172455.96032196051</v>
      </c>
      <c r="J55" s="232">
        <v>264821.20364135277</v>
      </c>
    </row>
    <row r="56" spans="1:10" x14ac:dyDescent="0.25">
      <c r="A56" s="8" t="s">
        <v>31</v>
      </c>
      <c r="B56" s="5" t="s">
        <v>24</v>
      </c>
      <c r="C56" s="5">
        <v>500</v>
      </c>
      <c r="D56" s="5" t="s">
        <v>39</v>
      </c>
      <c r="E56" s="226">
        <v>65</v>
      </c>
      <c r="F56" s="230">
        <v>25101.141617707621</v>
      </c>
      <c r="G56" s="231">
        <v>50134.217470257245</v>
      </c>
      <c r="H56" s="231">
        <v>103293.58005864738</v>
      </c>
      <c r="I56" s="231">
        <v>172455.96032196051</v>
      </c>
      <c r="J56" s="232">
        <v>264821.20364135277</v>
      </c>
    </row>
    <row r="57" spans="1:10" x14ac:dyDescent="0.25">
      <c r="A57" s="8" t="s">
        <v>31</v>
      </c>
      <c r="B57" s="5" t="s">
        <v>24</v>
      </c>
      <c r="C57" s="5">
        <v>500</v>
      </c>
      <c r="D57" s="5" t="s">
        <v>40</v>
      </c>
      <c r="E57" s="226">
        <v>65</v>
      </c>
      <c r="F57" s="230">
        <v>25101.141617707621</v>
      </c>
      <c r="G57" s="231">
        <v>50134.217470257245</v>
      </c>
      <c r="H57" s="231">
        <v>103293.58005864738</v>
      </c>
      <c r="I57" s="231">
        <v>172455.96032196051</v>
      </c>
      <c r="J57" s="232">
        <v>264821.20364135277</v>
      </c>
    </row>
    <row r="58" spans="1:10" x14ac:dyDescent="0.25">
      <c r="A58" s="8" t="s">
        <v>31</v>
      </c>
      <c r="B58" s="5" t="s">
        <v>25</v>
      </c>
      <c r="C58" s="5">
        <v>600</v>
      </c>
      <c r="D58" s="5" t="s">
        <v>38</v>
      </c>
      <c r="E58" s="226">
        <v>72</v>
      </c>
      <c r="F58" s="230">
        <v>27804.341484229979</v>
      </c>
      <c r="G58" s="231">
        <v>55533.287043977274</v>
      </c>
      <c r="H58" s="231">
        <v>114417.50406496324</v>
      </c>
      <c r="I58" s="231">
        <v>191028.14066432547</v>
      </c>
      <c r="J58" s="232">
        <v>293340.41018734465</v>
      </c>
    </row>
    <row r="59" spans="1:10" x14ac:dyDescent="0.25">
      <c r="A59" s="8" t="s">
        <v>32</v>
      </c>
      <c r="B59" s="5" t="s">
        <v>24</v>
      </c>
      <c r="C59" s="5">
        <v>230</v>
      </c>
      <c r="D59" s="5" t="s">
        <v>38</v>
      </c>
      <c r="E59" s="226">
        <v>50</v>
      </c>
      <c r="F59" s="230">
        <v>19308.570475159708</v>
      </c>
      <c r="G59" s="231">
        <v>38564.782669428656</v>
      </c>
      <c r="H59" s="231">
        <v>79456.600045113359</v>
      </c>
      <c r="I59" s="231">
        <v>132658.43101689269</v>
      </c>
      <c r="J59" s="232">
        <v>203708.61818565597</v>
      </c>
    </row>
    <row r="60" spans="1:10" x14ac:dyDescent="0.25">
      <c r="A60" s="8" t="s">
        <v>32</v>
      </c>
      <c r="B60" s="5" t="s">
        <v>24</v>
      </c>
      <c r="C60" s="5">
        <v>230</v>
      </c>
      <c r="D60" s="5" t="s">
        <v>39</v>
      </c>
      <c r="E60" s="226">
        <v>50</v>
      </c>
      <c r="F60" s="230">
        <v>19308.570475159708</v>
      </c>
      <c r="G60" s="231">
        <v>38564.782669428656</v>
      </c>
      <c r="H60" s="231">
        <v>79456.600045113359</v>
      </c>
      <c r="I60" s="231">
        <v>132658.43101689269</v>
      </c>
      <c r="J60" s="232">
        <v>203708.61818565597</v>
      </c>
    </row>
    <row r="61" spans="1:10" x14ac:dyDescent="0.25">
      <c r="A61" s="8" t="s">
        <v>32</v>
      </c>
      <c r="B61" s="5" t="s">
        <v>24</v>
      </c>
      <c r="C61" s="5">
        <v>230</v>
      </c>
      <c r="D61" s="5" t="s">
        <v>40</v>
      </c>
      <c r="E61" s="226">
        <v>50</v>
      </c>
      <c r="F61" s="230">
        <v>19308.570475159708</v>
      </c>
      <c r="G61" s="231">
        <v>38564.782669428656</v>
      </c>
      <c r="H61" s="231">
        <v>79456.600045113359</v>
      </c>
      <c r="I61" s="231">
        <v>132658.43101689269</v>
      </c>
      <c r="J61" s="232">
        <v>203708.61818565597</v>
      </c>
    </row>
    <row r="62" spans="1:10" x14ac:dyDescent="0.25">
      <c r="A62" s="8" t="s">
        <v>32</v>
      </c>
      <c r="B62" s="5" t="s">
        <v>24</v>
      </c>
      <c r="C62" s="5">
        <v>500</v>
      </c>
      <c r="D62" s="5" t="s">
        <v>38</v>
      </c>
      <c r="E62" s="226">
        <v>65</v>
      </c>
      <c r="F62" s="230">
        <v>25101.141617707621</v>
      </c>
      <c r="G62" s="231">
        <v>50134.217470257245</v>
      </c>
      <c r="H62" s="231">
        <v>103293.58005864738</v>
      </c>
      <c r="I62" s="231">
        <v>172455.96032196051</v>
      </c>
      <c r="J62" s="232">
        <v>264821.20364135277</v>
      </c>
    </row>
    <row r="63" spans="1:10" x14ac:dyDescent="0.25">
      <c r="A63" s="8" t="s">
        <v>32</v>
      </c>
      <c r="B63" s="5" t="s">
        <v>24</v>
      </c>
      <c r="C63" s="5">
        <v>500</v>
      </c>
      <c r="D63" s="5" t="s">
        <v>39</v>
      </c>
      <c r="E63" s="226">
        <v>65</v>
      </c>
      <c r="F63" s="230">
        <v>25101.141617707621</v>
      </c>
      <c r="G63" s="231">
        <v>50134.217470257245</v>
      </c>
      <c r="H63" s="231">
        <v>103293.58005864738</v>
      </c>
      <c r="I63" s="231">
        <v>172455.96032196051</v>
      </c>
      <c r="J63" s="232">
        <v>264821.20364135277</v>
      </c>
    </row>
    <row r="64" spans="1:10" x14ac:dyDescent="0.25">
      <c r="A64" s="8" t="s">
        <v>32</v>
      </c>
      <c r="B64" s="5" t="s">
        <v>24</v>
      </c>
      <c r="C64" s="5">
        <v>500</v>
      </c>
      <c r="D64" s="5" t="s">
        <v>40</v>
      </c>
      <c r="E64" s="226">
        <v>65</v>
      </c>
      <c r="F64" s="230">
        <v>25101.141617707621</v>
      </c>
      <c r="G64" s="231">
        <v>50134.217470257245</v>
      </c>
      <c r="H64" s="231">
        <v>103293.58005864738</v>
      </c>
      <c r="I64" s="231">
        <v>172455.96032196051</v>
      </c>
      <c r="J64" s="232">
        <v>264821.20364135277</v>
      </c>
    </row>
    <row r="65" spans="1:10" x14ac:dyDescent="0.25">
      <c r="A65" s="8" t="s">
        <v>32</v>
      </c>
      <c r="B65" s="5" t="s">
        <v>25</v>
      </c>
      <c r="C65" s="5">
        <v>600</v>
      </c>
      <c r="D65" s="5" t="s">
        <v>38</v>
      </c>
      <c r="E65" s="226">
        <v>72</v>
      </c>
      <c r="F65" s="230">
        <v>27804.341484229979</v>
      </c>
      <c r="G65" s="231">
        <v>55533.287043977274</v>
      </c>
      <c r="H65" s="231">
        <v>114417.50406496324</v>
      </c>
      <c r="I65" s="231">
        <v>191028.14066432547</v>
      </c>
      <c r="J65" s="232">
        <v>293340.41018734465</v>
      </c>
    </row>
    <row r="66" spans="1:10" x14ac:dyDescent="0.25">
      <c r="A66" s="8" t="s">
        <v>33</v>
      </c>
      <c r="B66" s="5" t="s">
        <v>24</v>
      </c>
      <c r="C66" s="5">
        <v>230</v>
      </c>
      <c r="D66" s="5" t="s">
        <v>38</v>
      </c>
      <c r="E66" s="226">
        <v>46</v>
      </c>
      <c r="F66" s="230">
        <v>17763.884837146928</v>
      </c>
      <c r="G66" s="231">
        <v>35479.600055874369</v>
      </c>
      <c r="H66" s="231">
        <v>73100.072041504303</v>
      </c>
      <c r="I66" s="231">
        <v>122045.75653554127</v>
      </c>
      <c r="J66" s="232">
        <v>187411.92873080354</v>
      </c>
    </row>
    <row r="67" spans="1:10" x14ac:dyDescent="0.25">
      <c r="A67" s="8" t="s">
        <v>33</v>
      </c>
      <c r="B67" s="5" t="s">
        <v>25</v>
      </c>
      <c r="C67" s="5">
        <v>600</v>
      </c>
      <c r="D67" s="5" t="s">
        <v>38</v>
      </c>
      <c r="E67" s="226">
        <v>72</v>
      </c>
      <c r="F67" s="230">
        <v>27804.341484229979</v>
      </c>
      <c r="G67" s="231">
        <v>55533.287043977274</v>
      </c>
      <c r="H67" s="231">
        <v>114417.50406496324</v>
      </c>
      <c r="I67" s="231">
        <v>191028.14066432547</v>
      </c>
      <c r="J67" s="232">
        <v>293340.41018734465</v>
      </c>
    </row>
    <row r="68" spans="1:10" x14ac:dyDescent="0.25">
      <c r="A68" s="8" t="s">
        <v>34</v>
      </c>
      <c r="B68" s="5" t="s">
        <v>25</v>
      </c>
      <c r="C68" s="5">
        <v>600</v>
      </c>
      <c r="D68" s="5" t="s">
        <v>38</v>
      </c>
      <c r="E68" s="226">
        <v>72</v>
      </c>
      <c r="F68" s="230">
        <v>27804.341484229979</v>
      </c>
      <c r="G68" s="231">
        <v>55533.287043977274</v>
      </c>
      <c r="H68" s="231">
        <v>114417.50406496324</v>
      </c>
      <c r="I68" s="231">
        <v>191028.14066432547</v>
      </c>
      <c r="J68" s="232">
        <v>293340.41018734465</v>
      </c>
    </row>
    <row r="69" spans="1:10" x14ac:dyDescent="0.25">
      <c r="A69" s="8" t="s">
        <v>35</v>
      </c>
      <c r="B69" s="5" t="s">
        <v>24</v>
      </c>
      <c r="C69" s="5">
        <v>69</v>
      </c>
      <c r="D69" s="5" t="s">
        <v>38</v>
      </c>
      <c r="E69" s="226">
        <v>18</v>
      </c>
      <c r="F69" s="230">
        <v>6951.0853710574947</v>
      </c>
      <c r="G69" s="231">
        <v>13883.321760994319</v>
      </c>
      <c r="H69" s="231">
        <v>28604.376016240811</v>
      </c>
      <c r="I69" s="231">
        <v>47757.035166081369</v>
      </c>
      <c r="J69" s="232">
        <v>73335.102546836162</v>
      </c>
    </row>
    <row r="70" spans="1:10" x14ac:dyDescent="0.25">
      <c r="A70" s="8" t="s">
        <v>35</v>
      </c>
      <c r="B70" s="5" t="s">
        <v>24</v>
      </c>
      <c r="C70" s="5">
        <v>69</v>
      </c>
      <c r="D70" s="5" t="s">
        <v>39</v>
      </c>
      <c r="E70" s="226">
        <v>18</v>
      </c>
      <c r="F70" s="230">
        <v>6951.0853710574947</v>
      </c>
      <c r="G70" s="231">
        <v>13883.321760994319</v>
      </c>
      <c r="H70" s="231">
        <v>28604.376016240811</v>
      </c>
      <c r="I70" s="231">
        <v>47757.035166081369</v>
      </c>
      <c r="J70" s="232">
        <v>73335.102546836162</v>
      </c>
    </row>
    <row r="71" spans="1:10" x14ac:dyDescent="0.25">
      <c r="A71" s="8" t="s">
        <v>35</v>
      </c>
      <c r="B71" s="5" t="s">
        <v>24</v>
      </c>
      <c r="C71" s="5">
        <v>69</v>
      </c>
      <c r="D71" s="5" t="s">
        <v>40</v>
      </c>
      <c r="E71" s="226">
        <v>18</v>
      </c>
      <c r="F71" s="230">
        <v>6951.0853710574947</v>
      </c>
      <c r="G71" s="231">
        <v>13883.321760994319</v>
      </c>
      <c r="H71" s="231">
        <v>28604.376016240811</v>
      </c>
      <c r="I71" s="231">
        <v>47757.035166081369</v>
      </c>
      <c r="J71" s="232">
        <v>73335.102546836162</v>
      </c>
    </row>
    <row r="72" spans="1:10" x14ac:dyDescent="0.25">
      <c r="A72" s="8" t="s">
        <v>35</v>
      </c>
      <c r="B72" s="5" t="s">
        <v>24</v>
      </c>
      <c r="C72" s="5">
        <v>138</v>
      </c>
      <c r="D72" s="5" t="s">
        <v>38</v>
      </c>
      <c r="E72" s="226">
        <v>25</v>
      </c>
      <c r="F72" s="230">
        <v>9654.2852375798539</v>
      </c>
      <c r="G72" s="231">
        <v>19282.391334714328</v>
      </c>
      <c r="H72" s="231">
        <v>39728.300022556679</v>
      </c>
      <c r="I72" s="231">
        <v>66329.215508446345</v>
      </c>
      <c r="J72" s="232">
        <v>101854.30909282799</v>
      </c>
    </row>
    <row r="73" spans="1:10" x14ac:dyDescent="0.25">
      <c r="A73" s="8" t="s">
        <v>35</v>
      </c>
      <c r="B73" s="5" t="s">
        <v>24</v>
      </c>
      <c r="C73" s="5">
        <v>138</v>
      </c>
      <c r="D73" s="5" t="s">
        <v>39</v>
      </c>
      <c r="E73" s="226">
        <v>25</v>
      </c>
      <c r="F73" s="230">
        <v>9654.2852375798539</v>
      </c>
      <c r="G73" s="231">
        <v>19282.391334714328</v>
      </c>
      <c r="H73" s="231">
        <v>39728.300022556679</v>
      </c>
      <c r="I73" s="231">
        <v>66329.215508446345</v>
      </c>
      <c r="J73" s="232">
        <v>101854.30909282799</v>
      </c>
    </row>
    <row r="74" spans="1:10" x14ac:dyDescent="0.25">
      <c r="A74" s="8" t="s">
        <v>35</v>
      </c>
      <c r="B74" s="5" t="s">
        <v>24</v>
      </c>
      <c r="C74" s="5">
        <v>138</v>
      </c>
      <c r="D74" s="5" t="s">
        <v>40</v>
      </c>
      <c r="E74" s="226">
        <v>25</v>
      </c>
      <c r="F74" s="230">
        <v>9654.2852375798539</v>
      </c>
      <c r="G74" s="231">
        <v>19282.391334714328</v>
      </c>
      <c r="H74" s="231">
        <v>39728.300022556679</v>
      </c>
      <c r="I74" s="231">
        <v>66329.215508446345</v>
      </c>
      <c r="J74" s="232">
        <v>101854.30909282799</v>
      </c>
    </row>
    <row r="75" spans="1:10" x14ac:dyDescent="0.25">
      <c r="A75" s="8" t="s">
        <v>35</v>
      </c>
      <c r="B75" s="5" t="s">
        <v>24</v>
      </c>
      <c r="C75" s="5">
        <v>230</v>
      </c>
      <c r="D75" s="5" t="s">
        <v>38</v>
      </c>
      <c r="E75" s="226">
        <v>40</v>
      </c>
      <c r="F75" s="230">
        <v>15446.856380127767</v>
      </c>
      <c r="G75" s="231">
        <v>30851.826135542924</v>
      </c>
      <c r="H75" s="231">
        <v>63565.280036090706</v>
      </c>
      <c r="I75" s="231">
        <v>106126.74481351416</v>
      </c>
      <c r="J75" s="232">
        <v>162966.89454852481</v>
      </c>
    </row>
    <row r="76" spans="1:10" x14ac:dyDescent="0.25">
      <c r="A76" s="8" t="s">
        <v>35</v>
      </c>
      <c r="B76" s="5" t="s">
        <v>24</v>
      </c>
      <c r="C76" s="5">
        <v>230</v>
      </c>
      <c r="D76" s="5" t="s">
        <v>39</v>
      </c>
      <c r="E76" s="226">
        <v>40</v>
      </c>
      <c r="F76" s="230">
        <v>15446.856380127767</v>
      </c>
      <c r="G76" s="231">
        <v>30851.826135542924</v>
      </c>
      <c r="H76" s="231">
        <v>63565.280036090706</v>
      </c>
      <c r="I76" s="231">
        <v>106126.74481351416</v>
      </c>
      <c r="J76" s="232">
        <v>162966.89454852481</v>
      </c>
    </row>
    <row r="77" spans="1:10" ht="15.75" thickBot="1" x14ac:dyDescent="0.3">
      <c r="A77" s="9" t="s">
        <v>35</v>
      </c>
      <c r="B77" s="10" t="s">
        <v>24</v>
      </c>
      <c r="C77" s="10">
        <v>230</v>
      </c>
      <c r="D77" s="10" t="s">
        <v>40</v>
      </c>
      <c r="E77" s="227">
        <v>40</v>
      </c>
      <c r="F77" s="233">
        <v>15446.856380127767</v>
      </c>
      <c r="G77" s="234">
        <v>30851.826135542924</v>
      </c>
      <c r="H77" s="234">
        <v>63565.280036090706</v>
      </c>
      <c r="I77" s="234">
        <v>106126.74481351416</v>
      </c>
      <c r="J77" s="235">
        <v>162966.89454852481</v>
      </c>
    </row>
    <row r="78" spans="1:10" x14ac:dyDescent="0.25">
      <c r="F78" s="72"/>
      <c r="G78" s="72"/>
      <c r="H78" s="72"/>
      <c r="I78" s="72"/>
      <c r="J78" s="72"/>
    </row>
  </sheetData>
  <mergeCells count="4">
    <mergeCell ref="F5:J5"/>
    <mergeCell ref="B5:E5"/>
    <mergeCell ref="M5:M6"/>
    <mergeCell ref="L5:L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R702"/>
  <sheetViews>
    <sheetView showGridLines="0" workbookViewId="0"/>
  </sheetViews>
  <sheetFormatPr defaultRowHeight="15" x14ac:dyDescent="0.25"/>
  <cols>
    <col min="1" max="1" width="29.85546875" style="4" bestFit="1" customWidth="1"/>
    <col min="2" max="2" width="11.42578125" bestFit="1" customWidth="1"/>
    <col min="3" max="3" width="15.7109375" bestFit="1" customWidth="1"/>
    <col min="4" max="4" width="12.42578125" style="4" bestFit="1" customWidth="1"/>
    <col min="5" max="5" width="11.42578125" style="4" bestFit="1" customWidth="1"/>
    <col min="6" max="6" width="12.85546875" style="4" bestFit="1" customWidth="1"/>
    <col min="7" max="7" width="9.5703125" style="4" bestFit="1" customWidth="1"/>
    <col min="8" max="8" width="11.5703125" style="4" customWidth="1"/>
    <col min="9" max="10" width="12.7109375" style="72" customWidth="1"/>
    <col min="11" max="11" width="12.7109375" style="115" customWidth="1"/>
    <col min="12" max="12" width="12.7109375" style="72" customWidth="1"/>
    <col min="13" max="13" width="3.85546875" customWidth="1"/>
    <col min="14" max="19" width="12.7109375" customWidth="1"/>
  </cols>
  <sheetData>
    <row r="1" spans="1:18" s="96" customFormat="1" ht="12.75" x14ac:dyDescent="0.2"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8" s="96" customFormat="1" ht="15.75" x14ac:dyDescent="0.25">
      <c r="B2" s="99" t="s">
        <v>748</v>
      </c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8" s="96" customFormat="1" ht="15.75" x14ac:dyDescent="0.25">
      <c r="B3" s="99" t="s">
        <v>506</v>
      </c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8" ht="15.75" thickBot="1" x14ac:dyDescent="0.3">
      <c r="A4" s="3"/>
      <c r="B4" s="4"/>
      <c r="C4" s="4"/>
      <c r="F4"/>
      <c r="G4"/>
      <c r="H4"/>
      <c r="I4"/>
      <c r="J4"/>
      <c r="K4"/>
      <c r="L4" s="174"/>
    </row>
    <row r="5" spans="1:18" ht="18" customHeight="1" thickBot="1" x14ac:dyDescent="0.3">
      <c r="A5" s="91" t="s">
        <v>388</v>
      </c>
      <c r="B5" s="581" t="s">
        <v>389</v>
      </c>
      <c r="C5" s="581"/>
      <c r="D5" s="581"/>
      <c r="E5" s="582"/>
      <c r="F5"/>
      <c r="G5" s="72"/>
      <c r="H5" s="72"/>
      <c r="J5"/>
      <c r="K5" s="117"/>
      <c r="L5"/>
    </row>
    <row r="6" spans="1:18" s="105" customFormat="1" ht="45.75" thickBot="1" x14ac:dyDescent="0.3">
      <c r="A6" s="102" t="s">
        <v>291</v>
      </c>
      <c r="B6" s="103" t="s">
        <v>293</v>
      </c>
      <c r="C6" s="103" t="s">
        <v>294</v>
      </c>
      <c r="D6" s="103" t="s">
        <v>338</v>
      </c>
      <c r="E6" s="103" t="s">
        <v>337</v>
      </c>
      <c r="F6" s="103" t="s">
        <v>235</v>
      </c>
      <c r="G6" s="104" t="s">
        <v>295</v>
      </c>
      <c r="H6" s="103" t="s">
        <v>311</v>
      </c>
      <c r="I6" s="106" t="s">
        <v>296</v>
      </c>
      <c r="J6" s="106" t="s">
        <v>297</v>
      </c>
      <c r="K6" s="111" t="s">
        <v>298</v>
      </c>
      <c r="L6" s="108" t="s">
        <v>299</v>
      </c>
      <c r="N6" s="122" t="s">
        <v>383</v>
      </c>
      <c r="O6" s="109" t="s">
        <v>384</v>
      </c>
      <c r="P6" s="109" t="s">
        <v>385</v>
      </c>
      <c r="Q6" s="109" t="s">
        <v>386</v>
      </c>
      <c r="R6" s="108" t="s">
        <v>387</v>
      </c>
    </row>
    <row r="7" spans="1:18" ht="14.25" customHeight="1" thickBot="1" x14ac:dyDescent="0.3">
      <c r="A7" s="94" t="s">
        <v>26</v>
      </c>
      <c r="B7" s="100">
        <v>69</v>
      </c>
      <c r="C7" s="101" t="s">
        <v>24</v>
      </c>
      <c r="D7" s="100">
        <v>605</v>
      </c>
      <c r="E7" s="100">
        <v>282.58999999999997</v>
      </c>
      <c r="F7" s="95" t="s">
        <v>57</v>
      </c>
      <c r="G7" s="101" t="s">
        <v>318</v>
      </c>
      <c r="H7" s="101">
        <v>1</v>
      </c>
      <c r="I7" s="107">
        <v>7.3</v>
      </c>
      <c r="J7" s="107">
        <v>10.5</v>
      </c>
      <c r="K7" s="112">
        <v>10.5</v>
      </c>
      <c r="L7" s="110">
        <v>10.5</v>
      </c>
      <c r="N7" s="222">
        <v>10.355868504469298</v>
      </c>
      <c r="O7" s="223">
        <v>9.9528845843941447</v>
      </c>
      <c r="P7" s="223">
        <v>10.504174769471572</v>
      </c>
      <c r="Q7" s="223">
        <v>10.287340782019967</v>
      </c>
      <c r="R7" s="224">
        <v>10.377347342848935</v>
      </c>
    </row>
    <row r="8" spans="1:18" x14ac:dyDescent="0.25">
      <c r="A8" s="22" t="s">
        <v>26</v>
      </c>
      <c r="B8" s="92">
        <v>69</v>
      </c>
      <c r="C8" s="26" t="s">
        <v>24</v>
      </c>
      <c r="D8" s="92">
        <v>636</v>
      </c>
      <c r="E8" s="92">
        <v>321.83999999999997</v>
      </c>
      <c r="F8" s="23" t="s">
        <v>64</v>
      </c>
      <c r="G8" s="26" t="s">
        <v>184</v>
      </c>
      <c r="H8" s="26">
        <v>1</v>
      </c>
      <c r="I8" s="74">
        <v>7.46</v>
      </c>
      <c r="J8" s="74">
        <v>10.55</v>
      </c>
      <c r="K8" s="113">
        <v>10.55</v>
      </c>
      <c r="L8" s="75">
        <v>10.55</v>
      </c>
    </row>
    <row r="9" spans="1:18" ht="15.75" customHeight="1" x14ac:dyDescent="0.25">
      <c r="A9" s="22" t="s">
        <v>26</v>
      </c>
      <c r="B9" s="92">
        <v>69</v>
      </c>
      <c r="C9" s="26" t="s">
        <v>24</v>
      </c>
      <c r="D9" s="26" t="s">
        <v>87</v>
      </c>
      <c r="E9" s="92">
        <v>53.52</v>
      </c>
      <c r="F9" s="23" t="s">
        <v>88</v>
      </c>
      <c r="G9" s="26" t="s">
        <v>320</v>
      </c>
      <c r="H9" s="26">
        <v>1</v>
      </c>
      <c r="I9" s="74">
        <v>4.71</v>
      </c>
      <c r="J9" s="74">
        <v>9.82</v>
      </c>
      <c r="K9" s="113">
        <v>9.82</v>
      </c>
      <c r="L9" s="75">
        <v>9.82</v>
      </c>
    </row>
    <row r="10" spans="1:18" ht="15" customHeight="1" x14ac:dyDescent="0.25">
      <c r="A10" s="22" t="s">
        <v>26</v>
      </c>
      <c r="B10" s="92">
        <v>69</v>
      </c>
      <c r="C10" s="26" t="s">
        <v>24</v>
      </c>
      <c r="D10" s="26" t="s">
        <v>84</v>
      </c>
      <c r="E10" s="92">
        <v>67.33</v>
      </c>
      <c r="F10" s="23" t="s">
        <v>85</v>
      </c>
      <c r="G10" s="26" t="s">
        <v>320</v>
      </c>
      <c r="H10" s="26">
        <v>1</v>
      </c>
      <c r="I10" s="74">
        <v>4.95</v>
      </c>
      <c r="J10" s="74">
        <v>9.8800000000000008</v>
      </c>
      <c r="K10" s="113">
        <v>9.8800000000000008</v>
      </c>
      <c r="L10" s="75">
        <v>9.8800000000000008</v>
      </c>
    </row>
    <row r="11" spans="1:18" x14ac:dyDescent="0.25">
      <c r="A11" s="22" t="s">
        <v>26</v>
      </c>
      <c r="B11" s="92">
        <v>69</v>
      </c>
      <c r="C11" s="26" t="s">
        <v>24</v>
      </c>
      <c r="D11" s="26" t="s">
        <v>81</v>
      </c>
      <c r="E11" s="92">
        <v>85.12</v>
      </c>
      <c r="F11" s="23" t="s">
        <v>82</v>
      </c>
      <c r="G11" s="26" t="s">
        <v>320</v>
      </c>
      <c r="H11" s="26">
        <v>1</v>
      </c>
      <c r="I11" s="74">
        <v>5.2</v>
      </c>
      <c r="J11" s="74">
        <v>9.9499999999999993</v>
      </c>
      <c r="K11" s="113">
        <v>9.9499999999999993</v>
      </c>
      <c r="L11" s="75">
        <v>9.9499999999999993</v>
      </c>
    </row>
    <row r="12" spans="1:18" x14ac:dyDescent="0.25">
      <c r="A12" s="22" t="s">
        <v>26</v>
      </c>
      <c r="B12" s="92">
        <v>69</v>
      </c>
      <c r="C12" s="26" t="s">
        <v>24</v>
      </c>
      <c r="D12" s="26" t="s">
        <v>77</v>
      </c>
      <c r="E12" s="92">
        <v>107.22</v>
      </c>
      <c r="F12" s="23" t="s">
        <v>78</v>
      </c>
      <c r="G12" s="26" t="s">
        <v>320</v>
      </c>
      <c r="H12" s="26">
        <v>1</v>
      </c>
      <c r="I12" s="74">
        <v>5.48</v>
      </c>
      <c r="J12" s="74">
        <v>10.02</v>
      </c>
      <c r="K12" s="113">
        <v>10.02</v>
      </c>
      <c r="L12" s="75">
        <v>10.02</v>
      </c>
    </row>
    <row r="13" spans="1:18" x14ac:dyDescent="0.25">
      <c r="A13" s="22" t="s">
        <v>26</v>
      </c>
      <c r="B13" s="92">
        <v>69</v>
      </c>
      <c r="C13" s="26" t="s">
        <v>24</v>
      </c>
      <c r="D13" s="92">
        <v>266.8</v>
      </c>
      <c r="E13" s="92">
        <v>134.87</v>
      </c>
      <c r="F13" s="23" t="s">
        <v>75</v>
      </c>
      <c r="G13" s="26" t="s">
        <v>184</v>
      </c>
      <c r="H13" s="26">
        <v>1</v>
      </c>
      <c r="I13" s="74">
        <v>5.84</v>
      </c>
      <c r="J13" s="74">
        <v>10.119999999999999</v>
      </c>
      <c r="K13" s="113">
        <v>10.119999999999999</v>
      </c>
      <c r="L13" s="75">
        <v>10.119999999999999</v>
      </c>
    </row>
    <row r="14" spans="1:18" x14ac:dyDescent="0.25">
      <c r="A14" s="22" t="s">
        <v>26</v>
      </c>
      <c r="B14" s="92">
        <v>69</v>
      </c>
      <c r="C14" s="26" t="s">
        <v>24</v>
      </c>
      <c r="D14" s="92">
        <v>336.4</v>
      </c>
      <c r="E14" s="92">
        <v>170.55</v>
      </c>
      <c r="F14" s="23" t="s">
        <v>70</v>
      </c>
      <c r="G14" s="26" t="s">
        <v>184</v>
      </c>
      <c r="H14" s="26">
        <v>1</v>
      </c>
      <c r="I14" s="74">
        <v>6.22</v>
      </c>
      <c r="J14" s="74">
        <v>10.220000000000001</v>
      </c>
      <c r="K14" s="113">
        <v>10.220000000000001</v>
      </c>
      <c r="L14" s="75">
        <v>10.220000000000001</v>
      </c>
    </row>
    <row r="15" spans="1:18" x14ac:dyDescent="0.25">
      <c r="A15" s="22" t="s">
        <v>26</v>
      </c>
      <c r="B15" s="92">
        <v>69</v>
      </c>
      <c r="C15" s="26" t="s">
        <v>24</v>
      </c>
      <c r="D15" s="92">
        <v>336.4</v>
      </c>
      <c r="E15" s="92">
        <v>170.55</v>
      </c>
      <c r="F15" s="23" t="s">
        <v>74</v>
      </c>
      <c r="G15" s="26" t="s">
        <v>321</v>
      </c>
      <c r="H15" s="26">
        <v>1</v>
      </c>
      <c r="I15" s="74">
        <v>6.31</v>
      </c>
      <c r="J15" s="74">
        <v>10.24</v>
      </c>
      <c r="K15" s="113">
        <v>10.24</v>
      </c>
      <c r="L15" s="75">
        <v>10.24</v>
      </c>
    </row>
    <row r="16" spans="1:18" x14ac:dyDescent="0.25">
      <c r="A16" s="22" t="s">
        <v>26</v>
      </c>
      <c r="B16" s="92">
        <v>69</v>
      </c>
      <c r="C16" s="26" t="s">
        <v>24</v>
      </c>
      <c r="D16" s="92">
        <v>397.5</v>
      </c>
      <c r="E16" s="92">
        <v>201.34</v>
      </c>
      <c r="F16" s="23" t="s">
        <v>68</v>
      </c>
      <c r="G16" s="26" t="s">
        <v>184</v>
      </c>
      <c r="H16" s="26">
        <v>1</v>
      </c>
      <c r="I16" s="74">
        <v>6.5</v>
      </c>
      <c r="J16" s="74">
        <v>10.3</v>
      </c>
      <c r="K16" s="113">
        <v>10.3</v>
      </c>
      <c r="L16" s="75">
        <v>10.3</v>
      </c>
    </row>
    <row r="17" spans="1:12" x14ac:dyDescent="0.25">
      <c r="A17" s="22" t="s">
        <v>26</v>
      </c>
      <c r="B17" s="92">
        <v>69</v>
      </c>
      <c r="C17" s="26" t="s">
        <v>24</v>
      </c>
      <c r="D17" s="92">
        <v>477</v>
      </c>
      <c r="E17" s="92">
        <v>241.65</v>
      </c>
      <c r="F17" s="23" t="s">
        <v>65</v>
      </c>
      <c r="G17" s="26" t="s">
        <v>184</v>
      </c>
      <c r="H17" s="26">
        <v>1</v>
      </c>
      <c r="I17" s="74">
        <v>6.85</v>
      </c>
      <c r="J17" s="74">
        <v>10.38</v>
      </c>
      <c r="K17" s="113">
        <v>10.38</v>
      </c>
      <c r="L17" s="75">
        <v>10.38</v>
      </c>
    </row>
    <row r="18" spans="1:12" x14ac:dyDescent="0.25">
      <c r="A18" s="22" t="s">
        <v>26</v>
      </c>
      <c r="B18" s="92">
        <v>69</v>
      </c>
      <c r="C18" s="26" t="s">
        <v>24</v>
      </c>
      <c r="D18" s="92">
        <v>556.5</v>
      </c>
      <c r="E18" s="92">
        <v>282.58999999999997</v>
      </c>
      <c r="F18" s="23" t="s">
        <v>55</v>
      </c>
      <c r="G18" s="26" t="s">
        <v>184</v>
      </c>
      <c r="H18" s="26">
        <v>1</v>
      </c>
      <c r="I18" s="74">
        <v>7.17</v>
      </c>
      <c r="J18" s="74">
        <v>10.47</v>
      </c>
      <c r="K18" s="113">
        <v>10.47</v>
      </c>
      <c r="L18" s="75">
        <v>10.47</v>
      </c>
    </row>
    <row r="19" spans="1:12" x14ac:dyDescent="0.25">
      <c r="A19" s="22" t="s">
        <v>26</v>
      </c>
      <c r="B19" s="92">
        <v>69</v>
      </c>
      <c r="C19" s="26" t="s">
        <v>24</v>
      </c>
      <c r="D19" s="92">
        <v>250</v>
      </c>
      <c r="E19" s="92">
        <v>126.37</v>
      </c>
      <c r="F19" s="23" t="s">
        <v>94</v>
      </c>
      <c r="G19" s="26"/>
      <c r="H19" s="26">
        <v>1</v>
      </c>
      <c r="I19" s="74">
        <v>5.5486196855000003</v>
      </c>
      <c r="J19" s="74">
        <v>10.145468841</v>
      </c>
      <c r="K19" s="113">
        <v>10.145468841</v>
      </c>
      <c r="L19" s="75">
        <v>10.145468841</v>
      </c>
    </row>
    <row r="20" spans="1:12" x14ac:dyDescent="0.25">
      <c r="A20" s="22" t="s">
        <v>26</v>
      </c>
      <c r="B20" s="92">
        <v>69</v>
      </c>
      <c r="C20" s="26" t="s">
        <v>24</v>
      </c>
      <c r="D20" s="92">
        <v>250</v>
      </c>
      <c r="E20" s="26"/>
      <c r="F20" s="23" t="s">
        <v>91</v>
      </c>
      <c r="G20" s="26"/>
      <c r="H20" s="26">
        <v>1</v>
      </c>
      <c r="I20" s="74">
        <v>5.5741525916999999</v>
      </c>
      <c r="J20" s="74">
        <v>10.192154921</v>
      </c>
      <c r="K20" s="113">
        <v>10.192154921</v>
      </c>
      <c r="L20" s="75">
        <v>10.192154921</v>
      </c>
    </row>
    <row r="21" spans="1:12" x14ac:dyDescent="0.25">
      <c r="A21" s="22" t="s">
        <v>26</v>
      </c>
      <c r="B21" s="92">
        <v>69</v>
      </c>
      <c r="C21" s="26" t="s">
        <v>24</v>
      </c>
      <c r="D21" s="92">
        <v>500</v>
      </c>
      <c r="E21" s="92">
        <v>253.3</v>
      </c>
      <c r="F21" s="23" t="s">
        <v>96</v>
      </c>
      <c r="G21" s="26"/>
      <c r="H21" s="26">
        <v>1</v>
      </c>
      <c r="I21" s="74">
        <v>6.2977161121999998</v>
      </c>
      <c r="J21" s="74">
        <v>10.347694319</v>
      </c>
      <c r="K21" s="113">
        <v>10.347694319</v>
      </c>
      <c r="L21" s="75">
        <v>10.347694319</v>
      </c>
    </row>
    <row r="22" spans="1:12" x14ac:dyDescent="0.25">
      <c r="A22" s="22" t="s">
        <v>26</v>
      </c>
      <c r="B22" s="92">
        <v>69</v>
      </c>
      <c r="C22" s="26" t="s">
        <v>24</v>
      </c>
      <c r="D22" s="92">
        <v>500</v>
      </c>
      <c r="E22" s="92">
        <v>252.89</v>
      </c>
      <c r="F22" s="23" t="s">
        <v>67</v>
      </c>
      <c r="G22" s="26"/>
      <c r="H22" s="26">
        <v>1</v>
      </c>
      <c r="I22" s="74">
        <v>6.3004271393</v>
      </c>
      <c r="J22" s="74">
        <v>10.352148772</v>
      </c>
      <c r="K22" s="113">
        <v>10.352148772</v>
      </c>
      <c r="L22" s="75">
        <v>10.352148772</v>
      </c>
    </row>
    <row r="23" spans="1:12" x14ac:dyDescent="0.25">
      <c r="A23" s="22" t="s">
        <v>26</v>
      </c>
      <c r="B23" s="92">
        <v>69</v>
      </c>
      <c r="C23" s="26" t="s">
        <v>24</v>
      </c>
      <c r="D23" s="92">
        <v>556.5</v>
      </c>
      <c r="E23" s="92">
        <v>281.08</v>
      </c>
      <c r="F23" s="23" t="s">
        <v>53</v>
      </c>
      <c r="G23" s="26"/>
      <c r="H23" s="26">
        <v>1</v>
      </c>
      <c r="I23" s="74">
        <v>6.2199145952999997</v>
      </c>
      <c r="J23" s="74">
        <v>10.093807521</v>
      </c>
      <c r="K23" s="113">
        <v>10.093807521</v>
      </c>
      <c r="L23" s="75">
        <v>10.093807521</v>
      </c>
    </row>
    <row r="24" spans="1:12" x14ac:dyDescent="0.25">
      <c r="A24" s="22" t="s">
        <v>26</v>
      </c>
      <c r="B24" s="92">
        <v>69</v>
      </c>
      <c r="C24" s="26" t="s">
        <v>24</v>
      </c>
      <c r="D24" s="92">
        <v>556.5</v>
      </c>
      <c r="E24" s="92">
        <v>281.07</v>
      </c>
      <c r="F24" s="23" t="s">
        <v>72</v>
      </c>
      <c r="G24" s="26"/>
      <c r="H24" s="26">
        <v>1</v>
      </c>
      <c r="I24" s="74">
        <v>6.2327839387999999</v>
      </c>
      <c r="J24" s="74">
        <v>10.114692161000001</v>
      </c>
      <c r="K24" s="113">
        <v>10.114692161000001</v>
      </c>
      <c r="L24" s="75">
        <v>10.114692161000001</v>
      </c>
    </row>
    <row r="25" spans="1:12" x14ac:dyDescent="0.25">
      <c r="A25" s="22" t="s">
        <v>26</v>
      </c>
      <c r="B25" s="92">
        <v>69</v>
      </c>
      <c r="C25" s="26" t="s">
        <v>24</v>
      </c>
      <c r="D25" s="92">
        <v>700</v>
      </c>
      <c r="E25" s="92">
        <v>353.95</v>
      </c>
      <c r="F25" s="23" t="s">
        <v>95</v>
      </c>
      <c r="G25" s="26"/>
      <c r="H25" s="26">
        <v>1</v>
      </c>
      <c r="I25" s="74">
        <v>6.8464922162999997</v>
      </c>
      <c r="J25" s="74">
        <v>10.374684556</v>
      </c>
      <c r="K25" s="113">
        <v>10.374684556</v>
      </c>
      <c r="L25" s="75">
        <v>10.374684556</v>
      </c>
    </row>
    <row r="26" spans="1:12" x14ac:dyDescent="0.25">
      <c r="A26" s="22" t="s">
        <v>26</v>
      </c>
      <c r="B26" s="92">
        <v>69</v>
      </c>
      <c r="C26" s="26" t="s">
        <v>24</v>
      </c>
      <c r="D26" s="92">
        <v>700</v>
      </c>
      <c r="E26" s="92">
        <v>354.45</v>
      </c>
      <c r="F26" s="23" t="s">
        <v>60</v>
      </c>
      <c r="G26" s="26"/>
      <c r="H26" s="26">
        <v>1</v>
      </c>
      <c r="I26" s="74">
        <v>6.8703451454</v>
      </c>
      <c r="J26" s="74">
        <v>10.410829578</v>
      </c>
      <c r="K26" s="113">
        <v>10.410829578</v>
      </c>
      <c r="L26" s="75">
        <v>10.410829578</v>
      </c>
    </row>
    <row r="27" spans="1:12" x14ac:dyDescent="0.25">
      <c r="A27" s="22" t="s">
        <v>26</v>
      </c>
      <c r="B27" s="92">
        <v>69</v>
      </c>
      <c r="C27" s="26" t="s">
        <v>24</v>
      </c>
      <c r="D27" s="92">
        <v>246.9</v>
      </c>
      <c r="E27" s="92">
        <v>125.09</v>
      </c>
      <c r="F27" s="23" t="s">
        <v>83</v>
      </c>
      <c r="G27" s="26" t="s">
        <v>102</v>
      </c>
      <c r="H27" s="26">
        <v>1</v>
      </c>
      <c r="I27" s="74">
        <v>5.2242283051999996</v>
      </c>
      <c r="J27" s="74">
        <v>9.9963599301000006</v>
      </c>
      <c r="K27" s="113">
        <v>9.9963599301000006</v>
      </c>
      <c r="L27" s="75">
        <v>9.9963599301000006</v>
      </c>
    </row>
    <row r="28" spans="1:12" x14ac:dyDescent="0.25">
      <c r="A28" s="22" t="s">
        <v>26</v>
      </c>
      <c r="B28" s="92">
        <v>69</v>
      </c>
      <c r="C28" s="26" t="s">
        <v>24</v>
      </c>
      <c r="D28" s="92">
        <v>250</v>
      </c>
      <c r="E28" s="92">
        <v>126.37</v>
      </c>
      <c r="F28" s="23" t="s">
        <v>83</v>
      </c>
      <c r="G28" s="26" t="s">
        <v>324</v>
      </c>
      <c r="H28" s="26">
        <v>1</v>
      </c>
      <c r="I28" s="74">
        <v>5.2893418753999999</v>
      </c>
      <c r="J28" s="74">
        <v>10.120952242</v>
      </c>
      <c r="K28" s="113">
        <v>10.120952242</v>
      </c>
      <c r="L28" s="75">
        <v>10.120952242</v>
      </c>
    </row>
    <row r="29" spans="1:12" x14ac:dyDescent="0.25">
      <c r="A29" s="22" t="s">
        <v>26</v>
      </c>
      <c r="B29" s="92">
        <v>69</v>
      </c>
      <c r="C29" s="26" t="s">
        <v>24</v>
      </c>
      <c r="D29" s="92">
        <v>500</v>
      </c>
      <c r="E29" s="92">
        <v>253.3</v>
      </c>
      <c r="F29" s="23" t="s">
        <v>83</v>
      </c>
      <c r="G29" s="26" t="s">
        <v>324</v>
      </c>
      <c r="H29" s="26">
        <v>1</v>
      </c>
      <c r="I29" s="74">
        <v>6.3121749236999998</v>
      </c>
      <c r="J29" s="74">
        <v>10.371451402</v>
      </c>
      <c r="K29" s="113">
        <v>10.371451402</v>
      </c>
      <c r="L29" s="75">
        <v>10.371451402</v>
      </c>
    </row>
    <row r="30" spans="1:12" x14ac:dyDescent="0.25">
      <c r="A30" s="22" t="s">
        <v>26</v>
      </c>
      <c r="B30" s="92">
        <v>69</v>
      </c>
      <c r="C30" s="26" t="s">
        <v>24</v>
      </c>
      <c r="D30" s="92">
        <v>700</v>
      </c>
      <c r="E30" s="92">
        <v>353.95</v>
      </c>
      <c r="F30" s="23" t="s">
        <v>83</v>
      </c>
      <c r="G30" s="26" t="s">
        <v>325</v>
      </c>
      <c r="H30" s="26">
        <v>1</v>
      </c>
      <c r="I30" s="74">
        <v>6.8605233511000003</v>
      </c>
      <c r="J30" s="74">
        <v>10.395946332999999</v>
      </c>
      <c r="K30" s="113">
        <v>10.395946332999999</v>
      </c>
      <c r="L30" s="75">
        <v>10.395946332999999</v>
      </c>
    </row>
    <row r="31" spans="1:12" x14ac:dyDescent="0.25">
      <c r="A31" s="22" t="s">
        <v>26</v>
      </c>
      <c r="B31" s="92">
        <v>69</v>
      </c>
      <c r="C31" s="26" t="s">
        <v>24</v>
      </c>
      <c r="D31" s="92">
        <v>155.4</v>
      </c>
      <c r="E31" s="92">
        <v>78.55</v>
      </c>
      <c r="F31" s="23" t="s">
        <v>44</v>
      </c>
      <c r="G31" s="92">
        <v>7</v>
      </c>
      <c r="H31" s="26">
        <v>1</v>
      </c>
      <c r="I31" s="74">
        <v>4.6838696254999999</v>
      </c>
      <c r="J31" s="74">
        <v>9.7655201110000007</v>
      </c>
      <c r="K31" s="113">
        <v>9.7655201110000007</v>
      </c>
      <c r="L31" s="75">
        <v>9.7655201110000007</v>
      </c>
    </row>
    <row r="32" spans="1:12" x14ac:dyDescent="0.25">
      <c r="A32" s="22" t="s">
        <v>26</v>
      </c>
      <c r="B32" s="92">
        <v>69</v>
      </c>
      <c r="C32" s="26" t="s">
        <v>24</v>
      </c>
      <c r="D32" s="92">
        <v>195.7</v>
      </c>
      <c r="E32" s="92">
        <v>99.3</v>
      </c>
      <c r="F32" s="23" t="s">
        <v>43</v>
      </c>
      <c r="G32" s="92">
        <v>7</v>
      </c>
      <c r="H32" s="26">
        <v>1</v>
      </c>
      <c r="I32" s="74">
        <v>4.9427286082000004</v>
      </c>
      <c r="J32" s="74">
        <v>9.8654865957000002</v>
      </c>
      <c r="K32" s="113">
        <v>9.8654865957000002</v>
      </c>
      <c r="L32" s="75">
        <v>9.8654865957000002</v>
      </c>
    </row>
    <row r="33" spans="1:12" x14ac:dyDescent="0.25">
      <c r="A33" s="22" t="s">
        <v>26</v>
      </c>
      <c r="B33" s="92">
        <v>69</v>
      </c>
      <c r="C33" s="26" t="s">
        <v>24</v>
      </c>
      <c r="D33" s="92">
        <v>246.9</v>
      </c>
      <c r="E33" s="92">
        <v>125.09</v>
      </c>
      <c r="F33" s="23" t="s">
        <v>42</v>
      </c>
      <c r="G33" s="92">
        <v>7</v>
      </c>
      <c r="H33" s="26">
        <v>1</v>
      </c>
      <c r="I33" s="74">
        <v>5.1923613661000001</v>
      </c>
      <c r="J33" s="74">
        <v>9.9353837678999994</v>
      </c>
      <c r="K33" s="113">
        <v>9.9353837678999994</v>
      </c>
      <c r="L33" s="75">
        <v>9.9353837678999994</v>
      </c>
    </row>
    <row r="34" spans="1:12" x14ac:dyDescent="0.25">
      <c r="A34" s="22" t="s">
        <v>26</v>
      </c>
      <c r="B34" s="92">
        <v>69</v>
      </c>
      <c r="C34" s="26" t="s">
        <v>24</v>
      </c>
      <c r="D34" s="92">
        <v>246.9</v>
      </c>
      <c r="E34" s="92">
        <v>126.37</v>
      </c>
      <c r="F34" s="23" t="s">
        <v>42</v>
      </c>
      <c r="G34" s="92">
        <v>19</v>
      </c>
      <c r="H34" s="26">
        <v>1</v>
      </c>
      <c r="I34" s="74">
        <v>5.2651135701999996</v>
      </c>
      <c r="J34" s="74">
        <v>10.074592312</v>
      </c>
      <c r="K34" s="113">
        <v>10.074592312</v>
      </c>
      <c r="L34" s="75">
        <v>10.074592312</v>
      </c>
    </row>
    <row r="35" spans="1:12" x14ac:dyDescent="0.25">
      <c r="A35" s="22" t="s">
        <v>26</v>
      </c>
      <c r="B35" s="92">
        <v>69</v>
      </c>
      <c r="C35" s="26" t="s">
        <v>24</v>
      </c>
      <c r="D35" s="92">
        <v>312.8</v>
      </c>
      <c r="E35" s="92">
        <v>158.59</v>
      </c>
      <c r="F35" s="23" t="s">
        <v>49</v>
      </c>
      <c r="G35" s="92">
        <v>19</v>
      </c>
      <c r="H35" s="26">
        <v>1</v>
      </c>
      <c r="I35" s="74">
        <v>5.5192151431000003</v>
      </c>
      <c r="J35" s="74">
        <v>10.091703601000001</v>
      </c>
      <c r="K35" s="113">
        <v>10.091703601000001</v>
      </c>
      <c r="L35" s="75">
        <v>10.091703601000001</v>
      </c>
    </row>
    <row r="36" spans="1:12" x14ac:dyDescent="0.25">
      <c r="A36" s="22" t="s">
        <v>26</v>
      </c>
      <c r="B36" s="92">
        <v>69</v>
      </c>
      <c r="C36" s="26" t="s">
        <v>24</v>
      </c>
      <c r="D36" s="92">
        <v>394.5</v>
      </c>
      <c r="E36" s="92">
        <v>199.9</v>
      </c>
      <c r="F36" s="23" t="s">
        <v>51</v>
      </c>
      <c r="G36" s="92">
        <v>19</v>
      </c>
      <c r="H36" s="26">
        <v>1</v>
      </c>
      <c r="I36" s="74">
        <v>5.8741770300000002</v>
      </c>
      <c r="J36" s="74">
        <v>10.179224579</v>
      </c>
      <c r="K36" s="113">
        <v>10.179224579</v>
      </c>
      <c r="L36" s="75">
        <v>10.179224579</v>
      </c>
    </row>
    <row r="37" spans="1:12" x14ac:dyDescent="0.25">
      <c r="A37" s="22" t="s">
        <v>26</v>
      </c>
      <c r="B37" s="92">
        <v>69</v>
      </c>
      <c r="C37" s="26" t="s">
        <v>24</v>
      </c>
      <c r="D37" s="92">
        <v>465.4</v>
      </c>
      <c r="E37" s="92">
        <v>253.3</v>
      </c>
      <c r="F37" s="23" t="s">
        <v>50</v>
      </c>
      <c r="G37" s="92">
        <v>19</v>
      </c>
      <c r="H37" s="26">
        <v>1</v>
      </c>
      <c r="I37" s="74">
        <v>6.2977161121999998</v>
      </c>
      <c r="J37" s="74">
        <v>10.347694319</v>
      </c>
      <c r="K37" s="113">
        <v>10.347694319</v>
      </c>
      <c r="L37" s="75">
        <v>10.347694319</v>
      </c>
    </row>
    <row r="38" spans="1:12" x14ac:dyDescent="0.25">
      <c r="A38" s="22" t="s">
        <v>26</v>
      </c>
      <c r="B38" s="92">
        <v>69</v>
      </c>
      <c r="C38" s="26" t="s">
        <v>24</v>
      </c>
      <c r="D38" s="92">
        <v>652.4</v>
      </c>
      <c r="E38" s="92">
        <v>353.95</v>
      </c>
      <c r="F38" s="23" t="s">
        <v>58</v>
      </c>
      <c r="G38" s="92">
        <v>37</v>
      </c>
      <c r="H38" s="26">
        <v>1</v>
      </c>
      <c r="I38" s="74">
        <v>6.8464922162999997</v>
      </c>
      <c r="J38" s="74">
        <v>10.374684556</v>
      </c>
      <c r="K38" s="113">
        <v>10.374684556</v>
      </c>
      <c r="L38" s="75">
        <v>10.374684556</v>
      </c>
    </row>
    <row r="39" spans="1:12" x14ac:dyDescent="0.25">
      <c r="A39" s="22" t="s">
        <v>26</v>
      </c>
      <c r="B39" s="92">
        <v>69</v>
      </c>
      <c r="C39" s="26" t="s">
        <v>24</v>
      </c>
      <c r="D39" s="92">
        <v>927.2</v>
      </c>
      <c r="E39" s="92">
        <v>469.62</v>
      </c>
      <c r="F39" s="23" t="s">
        <v>63</v>
      </c>
      <c r="G39" s="92">
        <v>37</v>
      </c>
      <c r="H39" s="26">
        <v>1</v>
      </c>
      <c r="I39" s="74">
        <v>7.4141909733000002</v>
      </c>
      <c r="J39" s="74">
        <v>10.485216457</v>
      </c>
      <c r="K39" s="113">
        <v>10.485216457</v>
      </c>
      <c r="L39" s="75">
        <v>10.485216457</v>
      </c>
    </row>
    <row r="40" spans="1:12" x14ac:dyDescent="0.25">
      <c r="A40" s="22" t="s">
        <v>26</v>
      </c>
      <c r="B40" s="92">
        <v>69</v>
      </c>
      <c r="C40" s="26" t="s">
        <v>24</v>
      </c>
      <c r="D40" s="92">
        <v>927.2</v>
      </c>
      <c r="E40" s="92">
        <v>75.5</v>
      </c>
      <c r="F40" s="23" t="s">
        <v>80</v>
      </c>
      <c r="G40" s="26" t="s">
        <v>326</v>
      </c>
      <c r="H40" s="26">
        <v>1</v>
      </c>
      <c r="I40" s="74">
        <v>5.2696563773999996</v>
      </c>
      <c r="J40" s="74">
        <v>10.083284798999999</v>
      </c>
      <c r="K40" s="113">
        <v>10.083284798999999</v>
      </c>
      <c r="L40" s="75">
        <v>10.083284798999999</v>
      </c>
    </row>
    <row r="41" spans="1:12" x14ac:dyDescent="0.25">
      <c r="A41" s="22" t="s">
        <v>26</v>
      </c>
      <c r="B41" s="92">
        <v>69</v>
      </c>
      <c r="C41" s="26" t="s">
        <v>24</v>
      </c>
      <c r="D41" s="92">
        <v>927.2</v>
      </c>
      <c r="E41" s="92">
        <v>147.1</v>
      </c>
      <c r="F41" s="23" t="s">
        <v>76</v>
      </c>
      <c r="G41" s="26" t="s">
        <v>327</v>
      </c>
      <c r="H41" s="26">
        <v>1</v>
      </c>
      <c r="I41" s="74">
        <v>5.8421360644</v>
      </c>
      <c r="J41" s="74">
        <v>10.123701536</v>
      </c>
      <c r="K41" s="113">
        <v>10.123701536</v>
      </c>
      <c r="L41" s="75">
        <v>10.123701536</v>
      </c>
    </row>
    <row r="42" spans="1:12" x14ac:dyDescent="0.25">
      <c r="A42" s="22" t="s">
        <v>26</v>
      </c>
      <c r="B42" s="92">
        <v>69</v>
      </c>
      <c r="C42" s="26" t="s">
        <v>24</v>
      </c>
      <c r="D42" s="92">
        <v>173</v>
      </c>
      <c r="E42" s="92">
        <v>181.6</v>
      </c>
      <c r="F42" s="23" t="s">
        <v>76</v>
      </c>
      <c r="G42" s="26" t="s">
        <v>327</v>
      </c>
      <c r="H42" s="26">
        <v>1</v>
      </c>
      <c r="I42" s="74">
        <v>6.0998111288999999</v>
      </c>
      <c r="J42" s="74">
        <v>10.02251925</v>
      </c>
      <c r="K42" s="113">
        <v>10.02251925</v>
      </c>
      <c r="L42" s="75">
        <v>10.02251925</v>
      </c>
    </row>
    <row r="43" spans="1:12" x14ac:dyDescent="0.25">
      <c r="A43" s="22" t="s">
        <v>26</v>
      </c>
      <c r="B43" s="92">
        <v>69</v>
      </c>
      <c r="C43" s="26" t="s">
        <v>24</v>
      </c>
      <c r="D43" s="92">
        <v>232</v>
      </c>
      <c r="E43" s="92">
        <v>228</v>
      </c>
      <c r="F43" s="23" t="s">
        <v>76</v>
      </c>
      <c r="G43" s="26" t="s">
        <v>328</v>
      </c>
      <c r="H43" s="26">
        <v>1</v>
      </c>
      <c r="I43" s="74">
        <v>6.4346717655000001</v>
      </c>
      <c r="J43" s="74">
        <v>10.442319949</v>
      </c>
      <c r="K43" s="113">
        <v>10.442319949</v>
      </c>
      <c r="L43" s="75">
        <v>10.442319949</v>
      </c>
    </row>
    <row r="44" spans="1:12" x14ac:dyDescent="0.25">
      <c r="A44" s="22" t="s">
        <v>26</v>
      </c>
      <c r="B44" s="92">
        <v>69</v>
      </c>
      <c r="C44" s="26" t="s">
        <v>24</v>
      </c>
      <c r="D44" s="92">
        <v>927.2</v>
      </c>
      <c r="E44" s="92">
        <v>147.1</v>
      </c>
      <c r="F44" s="23" t="s">
        <v>80</v>
      </c>
      <c r="G44" s="26" t="s">
        <v>329</v>
      </c>
      <c r="H44" s="26">
        <v>1</v>
      </c>
      <c r="I44" s="74">
        <v>6.4507584448999999</v>
      </c>
      <c r="J44" s="74">
        <v>10.468425749</v>
      </c>
      <c r="K44" s="113">
        <v>10.468425749</v>
      </c>
      <c r="L44" s="75">
        <v>10.468425749</v>
      </c>
    </row>
    <row r="45" spans="1:12" x14ac:dyDescent="0.25">
      <c r="A45" s="22" t="s">
        <v>26</v>
      </c>
      <c r="B45" s="92">
        <v>69</v>
      </c>
      <c r="C45" s="26" t="s">
        <v>24</v>
      </c>
      <c r="D45" s="92">
        <v>222</v>
      </c>
      <c r="E45" s="92">
        <v>181.6</v>
      </c>
      <c r="F45" s="23" t="s">
        <v>76</v>
      </c>
      <c r="G45" s="26" t="s">
        <v>327</v>
      </c>
      <c r="H45" s="26">
        <v>1</v>
      </c>
      <c r="I45" s="74">
        <v>6.5926973199000001</v>
      </c>
      <c r="J45" s="74">
        <v>10.446889599</v>
      </c>
      <c r="K45" s="113">
        <v>10.446889599</v>
      </c>
      <c r="L45" s="75">
        <v>10.446889599</v>
      </c>
    </row>
    <row r="46" spans="1:12" x14ac:dyDescent="0.25">
      <c r="A46" s="22" t="s">
        <v>26</v>
      </c>
      <c r="B46" s="92">
        <v>69</v>
      </c>
      <c r="C46" s="26" t="s">
        <v>24</v>
      </c>
      <c r="D46" s="92">
        <v>326</v>
      </c>
      <c r="E46" s="92">
        <v>299</v>
      </c>
      <c r="F46" s="23" t="s">
        <v>76</v>
      </c>
      <c r="G46" s="26" t="s">
        <v>328</v>
      </c>
      <c r="H46" s="26">
        <v>1</v>
      </c>
      <c r="I46" s="74">
        <v>7.2722522744000004</v>
      </c>
      <c r="J46" s="74">
        <v>10.619313991</v>
      </c>
      <c r="K46" s="113">
        <v>10.619313991</v>
      </c>
      <c r="L46" s="75">
        <v>10.619313991</v>
      </c>
    </row>
    <row r="47" spans="1:12" x14ac:dyDescent="0.25">
      <c r="A47" s="22" t="s">
        <v>26</v>
      </c>
      <c r="B47" s="92">
        <v>69</v>
      </c>
      <c r="C47" s="26" t="s">
        <v>24</v>
      </c>
      <c r="D47" s="92">
        <v>308</v>
      </c>
      <c r="E47" s="92">
        <v>299</v>
      </c>
      <c r="F47" s="23" t="s">
        <v>76</v>
      </c>
      <c r="G47" s="26" t="s">
        <v>327</v>
      </c>
      <c r="H47" s="26">
        <v>1</v>
      </c>
      <c r="I47" s="74">
        <v>7.2008157179000003</v>
      </c>
      <c r="J47" s="74">
        <v>10.514998684</v>
      </c>
      <c r="K47" s="113">
        <v>10.514998684</v>
      </c>
      <c r="L47" s="75">
        <v>10.514998684</v>
      </c>
    </row>
    <row r="48" spans="1:12" x14ac:dyDescent="0.25">
      <c r="A48" s="22" t="s">
        <v>26</v>
      </c>
      <c r="B48" s="92">
        <v>138</v>
      </c>
      <c r="C48" s="26" t="s">
        <v>24</v>
      </c>
      <c r="D48" s="92">
        <v>605</v>
      </c>
      <c r="E48" s="92">
        <v>282.58999999999997</v>
      </c>
      <c r="F48" s="23" t="s">
        <v>57</v>
      </c>
      <c r="G48" s="26" t="s">
        <v>318</v>
      </c>
      <c r="H48" s="26">
        <v>1</v>
      </c>
      <c r="I48" s="74">
        <v>7.68</v>
      </c>
      <c r="J48" s="74">
        <v>11.17</v>
      </c>
      <c r="K48" s="113">
        <v>11.17</v>
      </c>
      <c r="L48" s="75">
        <v>11.17</v>
      </c>
    </row>
    <row r="49" spans="1:12" x14ac:dyDescent="0.25">
      <c r="A49" s="22" t="s">
        <v>26</v>
      </c>
      <c r="B49" s="92">
        <v>138</v>
      </c>
      <c r="C49" s="26" t="s">
        <v>24</v>
      </c>
      <c r="D49" s="92">
        <v>605</v>
      </c>
      <c r="E49" s="92">
        <v>282.58999999999997</v>
      </c>
      <c r="F49" s="23" t="s">
        <v>57</v>
      </c>
      <c r="G49" s="26" t="s">
        <v>318</v>
      </c>
      <c r="H49" s="26">
        <v>2</v>
      </c>
      <c r="I49" s="74">
        <v>9.99</v>
      </c>
      <c r="J49" s="74">
        <v>14.69</v>
      </c>
      <c r="K49" s="113">
        <v>14.69</v>
      </c>
      <c r="L49" s="75">
        <v>14.69</v>
      </c>
    </row>
    <row r="50" spans="1:12" x14ac:dyDescent="0.25">
      <c r="A50" s="22" t="s">
        <v>26</v>
      </c>
      <c r="B50" s="92">
        <v>138</v>
      </c>
      <c r="C50" s="26" t="s">
        <v>24</v>
      </c>
      <c r="D50" s="92">
        <v>636</v>
      </c>
      <c r="E50" s="92">
        <v>321.83999999999997</v>
      </c>
      <c r="F50" s="23" t="s">
        <v>64</v>
      </c>
      <c r="G50" s="26" t="s">
        <v>184</v>
      </c>
      <c r="H50" s="26">
        <v>1</v>
      </c>
      <c r="I50" s="74">
        <v>7.73</v>
      </c>
      <c r="J50" s="74">
        <v>11.21</v>
      </c>
      <c r="K50" s="113">
        <v>11.21</v>
      </c>
      <c r="L50" s="75">
        <v>11.21</v>
      </c>
    </row>
    <row r="51" spans="1:12" x14ac:dyDescent="0.25">
      <c r="A51" s="22" t="s">
        <v>26</v>
      </c>
      <c r="B51" s="92">
        <v>138</v>
      </c>
      <c r="C51" s="26" t="s">
        <v>24</v>
      </c>
      <c r="D51" s="92">
        <v>636</v>
      </c>
      <c r="E51" s="92">
        <v>321.83999999999997</v>
      </c>
      <c r="F51" s="23" t="s">
        <v>64</v>
      </c>
      <c r="G51" s="26" t="s">
        <v>184</v>
      </c>
      <c r="H51" s="26">
        <v>2</v>
      </c>
      <c r="I51" s="74">
        <v>10.050000000000001</v>
      </c>
      <c r="J51" s="74">
        <v>14.57</v>
      </c>
      <c r="K51" s="113">
        <v>14.57</v>
      </c>
      <c r="L51" s="75">
        <v>14.58</v>
      </c>
    </row>
    <row r="52" spans="1:12" x14ac:dyDescent="0.25">
      <c r="A52" s="22" t="s">
        <v>26</v>
      </c>
      <c r="B52" s="92">
        <v>138</v>
      </c>
      <c r="C52" s="26" t="s">
        <v>24</v>
      </c>
      <c r="D52" s="92">
        <v>715.5</v>
      </c>
      <c r="E52" s="92">
        <v>361.93</v>
      </c>
      <c r="F52" s="23" t="s">
        <v>92</v>
      </c>
      <c r="G52" s="26" t="s">
        <v>184</v>
      </c>
      <c r="H52" s="26">
        <v>1</v>
      </c>
      <c r="I52" s="74">
        <v>7.81</v>
      </c>
      <c r="J52" s="74">
        <v>11.29</v>
      </c>
      <c r="K52" s="113">
        <v>11.29</v>
      </c>
      <c r="L52" s="75">
        <v>11.29</v>
      </c>
    </row>
    <row r="53" spans="1:12" x14ac:dyDescent="0.25">
      <c r="A53" s="22" t="s">
        <v>26</v>
      </c>
      <c r="B53" s="92">
        <v>138</v>
      </c>
      <c r="C53" s="26" t="s">
        <v>24</v>
      </c>
      <c r="D53" s="92">
        <v>715.5</v>
      </c>
      <c r="E53" s="92">
        <v>361.93</v>
      </c>
      <c r="F53" s="23" t="s">
        <v>92</v>
      </c>
      <c r="G53" s="26" t="s">
        <v>184</v>
      </c>
      <c r="H53" s="26">
        <v>2</v>
      </c>
      <c r="I53" s="74">
        <v>10.16</v>
      </c>
      <c r="J53" s="74">
        <v>14.93</v>
      </c>
      <c r="K53" s="113">
        <v>14.93</v>
      </c>
      <c r="L53" s="75">
        <v>14.93</v>
      </c>
    </row>
    <row r="54" spans="1:12" x14ac:dyDescent="0.25">
      <c r="A54" s="22" t="s">
        <v>26</v>
      </c>
      <c r="B54" s="92">
        <v>138</v>
      </c>
      <c r="C54" s="26" t="s">
        <v>24</v>
      </c>
      <c r="D54" s="92">
        <v>715.5</v>
      </c>
      <c r="E54" s="92">
        <v>362.06</v>
      </c>
      <c r="F54" s="23" t="s">
        <v>89</v>
      </c>
      <c r="G54" s="26" t="s">
        <v>319</v>
      </c>
      <c r="H54" s="26">
        <v>1</v>
      </c>
      <c r="I54" s="74">
        <v>7.85</v>
      </c>
      <c r="J54" s="74">
        <v>11.33</v>
      </c>
      <c r="K54" s="113">
        <v>11.33</v>
      </c>
      <c r="L54" s="75">
        <v>11.33</v>
      </c>
    </row>
    <row r="55" spans="1:12" x14ac:dyDescent="0.25">
      <c r="A55" s="22" t="s">
        <v>26</v>
      </c>
      <c r="B55" s="92">
        <v>138</v>
      </c>
      <c r="C55" s="26" t="s">
        <v>24</v>
      </c>
      <c r="D55" s="92">
        <v>715.5</v>
      </c>
      <c r="E55" s="92">
        <v>362.06</v>
      </c>
      <c r="F55" s="23" t="s">
        <v>89</v>
      </c>
      <c r="G55" s="26" t="s">
        <v>319</v>
      </c>
      <c r="H55" s="26">
        <v>2</v>
      </c>
      <c r="I55" s="74">
        <v>10.210000000000001</v>
      </c>
      <c r="J55" s="74">
        <v>15</v>
      </c>
      <c r="K55" s="113">
        <v>15</v>
      </c>
      <c r="L55" s="75">
        <v>15</v>
      </c>
    </row>
    <row r="56" spans="1:12" x14ac:dyDescent="0.25">
      <c r="A56" s="22" t="s">
        <v>26</v>
      </c>
      <c r="B56" s="92">
        <v>138</v>
      </c>
      <c r="C56" s="26" t="s">
        <v>24</v>
      </c>
      <c r="D56" s="26" t="s">
        <v>87</v>
      </c>
      <c r="E56" s="92">
        <v>53.52</v>
      </c>
      <c r="F56" s="23" t="s">
        <v>88</v>
      </c>
      <c r="G56" s="26" t="s">
        <v>320</v>
      </c>
      <c r="H56" s="26">
        <v>1</v>
      </c>
      <c r="I56" s="74">
        <v>7</v>
      </c>
      <c r="J56" s="74">
        <v>10.47</v>
      </c>
      <c r="K56" s="113">
        <v>10.47</v>
      </c>
      <c r="L56" s="75">
        <v>10.47</v>
      </c>
    </row>
    <row r="57" spans="1:12" x14ac:dyDescent="0.25">
      <c r="A57" s="22" t="s">
        <v>26</v>
      </c>
      <c r="B57" s="92">
        <v>138</v>
      </c>
      <c r="C57" s="26" t="s">
        <v>24</v>
      </c>
      <c r="D57" s="26" t="s">
        <v>84</v>
      </c>
      <c r="E57" s="92">
        <v>67.33</v>
      </c>
      <c r="F57" s="23" t="s">
        <v>85</v>
      </c>
      <c r="G57" s="26" t="s">
        <v>320</v>
      </c>
      <c r="H57" s="26">
        <v>1</v>
      </c>
      <c r="I57" s="74">
        <v>7.05</v>
      </c>
      <c r="J57" s="74">
        <v>10.53</v>
      </c>
      <c r="K57" s="113">
        <v>10.53</v>
      </c>
      <c r="L57" s="75">
        <v>10.53</v>
      </c>
    </row>
    <row r="58" spans="1:12" x14ac:dyDescent="0.25">
      <c r="A58" s="22" t="s">
        <v>26</v>
      </c>
      <c r="B58" s="92">
        <v>138</v>
      </c>
      <c r="C58" s="26" t="s">
        <v>24</v>
      </c>
      <c r="D58" s="26" t="s">
        <v>81</v>
      </c>
      <c r="E58" s="92">
        <v>85.12</v>
      </c>
      <c r="F58" s="23" t="s">
        <v>82</v>
      </c>
      <c r="G58" s="26" t="s">
        <v>320</v>
      </c>
      <c r="H58" s="26">
        <v>1</v>
      </c>
      <c r="I58" s="74">
        <v>7.12</v>
      </c>
      <c r="J58" s="74">
        <v>10.6</v>
      </c>
      <c r="K58" s="113">
        <v>10.6</v>
      </c>
      <c r="L58" s="75">
        <v>10.6</v>
      </c>
    </row>
    <row r="59" spans="1:12" x14ac:dyDescent="0.25">
      <c r="A59" s="22" t="s">
        <v>26</v>
      </c>
      <c r="B59" s="92">
        <v>138</v>
      </c>
      <c r="C59" s="26" t="s">
        <v>24</v>
      </c>
      <c r="D59" s="26" t="s">
        <v>77</v>
      </c>
      <c r="E59" s="92">
        <v>107.22</v>
      </c>
      <c r="F59" s="23" t="s">
        <v>78</v>
      </c>
      <c r="G59" s="26" t="s">
        <v>320</v>
      </c>
      <c r="H59" s="26">
        <v>1</v>
      </c>
      <c r="I59" s="74">
        <v>7.2</v>
      </c>
      <c r="J59" s="74">
        <v>8.6048387096999992</v>
      </c>
      <c r="K59" s="113">
        <v>8.6048387096999992</v>
      </c>
      <c r="L59" s="75">
        <v>10.67</v>
      </c>
    </row>
    <row r="60" spans="1:12" x14ac:dyDescent="0.25">
      <c r="A60" s="22" t="s">
        <v>26</v>
      </c>
      <c r="B60" s="92">
        <v>138</v>
      </c>
      <c r="C60" s="26" t="s">
        <v>24</v>
      </c>
      <c r="D60" s="26" t="s">
        <v>77</v>
      </c>
      <c r="E60" s="92">
        <v>107.22</v>
      </c>
      <c r="F60" s="23" t="s">
        <v>78</v>
      </c>
      <c r="G60" s="26" t="s">
        <v>320</v>
      </c>
      <c r="H60" s="26">
        <v>2</v>
      </c>
      <c r="I60" s="74">
        <v>9.36</v>
      </c>
      <c r="J60" s="74">
        <v>13.76</v>
      </c>
      <c r="K60" s="113">
        <v>13.76</v>
      </c>
      <c r="L60" s="75">
        <v>13.76</v>
      </c>
    </row>
    <row r="61" spans="1:12" x14ac:dyDescent="0.25">
      <c r="A61" s="22" t="s">
        <v>26</v>
      </c>
      <c r="B61" s="92">
        <v>138</v>
      </c>
      <c r="C61" s="26" t="s">
        <v>24</v>
      </c>
      <c r="D61" s="92">
        <v>266.8</v>
      </c>
      <c r="E61" s="92">
        <v>134.87</v>
      </c>
      <c r="F61" s="23" t="s">
        <v>75</v>
      </c>
      <c r="G61" s="26" t="s">
        <v>184</v>
      </c>
      <c r="H61" s="26">
        <v>1</v>
      </c>
      <c r="I61" s="74">
        <v>7.3</v>
      </c>
      <c r="J61" s="74">
        <v>10.77</v>
      </c>
      <c r="K61" s="113">
        <v>10.77</v>
      </c>
      <c r="L61" s="75">
        <v>10.77</v>
      </c>
    </row>
    <row r="62" spans="1:12" x14ac:dyDescent="0.25">
      <c r="A62" s="22" t="s">
        <v>26</v>
      </c>
      <c r="B62" s="92">
        <v>138</v>
      </c>
      <c r="C62" s="26" t="s">
        <v>24</v>
      </c>
      <c r="D62" s="92">
        <v>266.8</v>
      </c>
      <c r="E62" s="92">
        <v>134.87</v>
      </c>
      <c r="F62" s="23" t="s">
        <v>75</v>
      </c>
      <c r="G62" s="26" t="s">
        <v>184</v>
      </c>
      <c r="H62" s="26">
        <v>2</v>
      </c>
      <c r="I62" s="74">
        <v>9.49</v>
      </c>
      <c r="J62" s="74">
        <v>13.95</v>
      </c>
      <c r="K62" s="113">
        <v>13.95</v>
      </c>
      <c r="L62" s="75">
        <v>13.95</v>
      </c>
    </row>
    <row r="63" spans="1:12" x14ac:dyDescent="0.25">
      <c r="A63" s="22" t="s">
        <v>26</v>
      </c>
      <c r="B63" s="92">
        <v>138</v>
      </c>
      <c r="C63" s="26" t="s">
        <v>24</v>
      </c>
      <c r="D63" s="92">
        <v>336.4</v>
      </c>
      <c r="E63" s="92">
        <v>170.55</v>
      </c>
      <c r="F63" s="23" t="s">
        <v>70</v>
      </c>
      <c r="G63" s="26" t="s">
        <v>184</v>
      </c>
      <c r="H63" s="26">
        <v>1</v>
      </c>
      <c r="I63" s="74">
        <v>7.39</v>
      </c>
      <c r="J63" s="74">
        <v>10.88</v>
      </c>
      <c r="K63" s="113">
        <v>10.88</v>
      </c>
      <c r="L63" s="75">
        <v>10.88</v>
      </c>
    </row>
    <row r="64" spans="1:12" x14ac:dyDescent="0.25">
      <c r="A64" s="22" t="s">
        <v>26</v>
      </c>
      <c r="B64" s="92">
        <v>138</v>
      </c>
      <c r="C64" s="26" t="s">
        <v>24</v>
      </c>
      <c r="D64" s="92">
        <v>336.4</v>
      </c>
      <c r="E64" s="92">
        <v>170.55</v>
      </c>
      <c r="F64" s="23" t="s">
        <v>70</v>
      </c>
      <c r="G64" s="26" t="s">
        <v>184</v>
      </c>
      <c r="H64" s="26">
        <v>2</v>
      </c>
      <c r="I64" s="74">
        <v>9.61</v>
      </c>
      <c r="J64" s="74">
        <v>14.13</v>
      </c>
      <c r="K64" s="113">
        <v>14.13</v>
      </c>
      <c r="L64" s="75">
        <v>14.13</v>
      </c>
    </row>
    <row r="65" spans="1:12" x14ac:dyDescent="0.25">
      <c r="A65" s="22" t="s">
        <v>26</v>
      </c>
      <c r="B65" s="92">
        <v>138</v>
      </c>
      <c r="C65" s="26" t="s">
        <v>24</v>
      </c>
      <c r="D65" s="92">
        <v>336.4</v>
      </c>
      <c r="E65" s="92">
        <v>170.55</v>
      </c>
      <c r="F65" s="23" t="s">
        <v>74</v>
      </c>
      <c r="G65" s="26" t="s">
        <v>321</v>
      </c>
      <c r="H65" s="26">
        <v>1</v>
      </c>
      <c r="I65" s="74">
        <v>7.42</v>
      </c>
      <c r="J65" s="74">
        <v>10.9</v>
      </c>
      <c r="K65" s="113">
        <v>10.9</v>
      </c>
      <c r="L65" s="75">
        <v>10.9</v>
      </c>
    </row>
    <row r="66" spans="1:12" x14ac:dyDescent="0.25">
      <c r="A66" s="22" t="s">
        <v>26</v>
      </c>
      <c r="B66" s="92">
        <v>138</v>
      </c>
      <c r="C66" s="26" t="s">
        <v>24</v>
      </c>
      <c r="D66" s="92">
        <v>336.4</v>
      </c>
      <c r="E66" s="92">
        <v>170.55</v>
      </c>
      <c r="F66" s="23" t="s">
        <v>74</v>
      </c>
      <c r="G66" s="26" t="s">
        <v>321</v>
      </c>
      <c r="H66" s="26">
        <v>2</v>
      </c>
      <c r="I66" s="74">
        <v>9.65</v>
      </c>
      <c r="J66" s="74">
        <v>14.19</v>
      </c>
      <c r="K66" s="113">
        <v>14.19</v>
      </c>
      <c r="L66" s="75">
        <v>14.19</v>
      </c>
    </row>
    <row r="67" spans="1:12" x14ac:dyDescent="0.25">
      <c r="A67" s="22" t="s">
        <v>26</v>
      </c>
      <c r="B67" s="92">
        <v>138</v>
      </c>
      <c r="C67" s="26" t="s">
        <v>24</v>
      </c>
      <c r="D67" s="92">
        <v>397.5</v>
      </c>
      <c r="E67" s="92">
        <v>201.34</v>
      </c>
      <c r="F67" s="23" t="s">
        <v>68</v>
      </c>
      <c r="G67" s="26" t="s">
        <v>184</v>
      </c>
      <c r="H67" s="26">
        <v>1</v>
      </c>
      <c r="I67" s="74">
        <v>7.47</v>
      </c>
      <c r="J67" s="74">
        <v>10.96</v>
      </c>
      <c r="K67" s="113">
        <v>10.96</v>
      </c>
      <c r="L67" s="75">
        <v>10.96</v>
      </c>
    </row>
    <row r="68" spans="1:12" x14ac:dyDescent="0.25">
      <c r="A68" s="22" t="s">
        <v>26</v>
      </c>
      <c r="B68" s="92">
        <v>138</v>
      </c>
      <c r="C68" s="26" t="s">
        <v>24</v>
      </c>
      <c r="D68" s="92">
        <v>397.5</v>
      </c>
      <c r="E68" s="92">
        <v>201.34</v>
      </c>
      <c r="F68" s="23" t="s">
        <v>68</v>
      </c>
      <c r="G68" s="26" t="s">
        <v>184</v>
      </c>
      <c r="H68" s="26">
        <v>2</v>
      </c>
      <c r="I68" s="74">
        <v>9.7100000000000009</v>
      </c>
      <c r="J68" s="74">
        <v>14.28</v>
      </c>
      <c r="K68" s="113">
        <v>14.28</v>
      </c>
      <c r="L68" s="75">
        <v>14.28</v>
      </c>
    </row>
    <row r="69" spans="1:12" x14ac:dyDescent="0.25">
      <c r="A69" s="22" t="s">
        <v>26</v>
      </c>
      <c r="B69" s="92">
        <v>138</v>
      </c>
      <c r="C69" s="26" t="s">
        <v>24</v>
      </c>
      <c r="D69" s="92">
        <v>477</v>
      </c>
      <c r="E69" s="92">
        <v>241.65</v>
      </c>
      <c r="F69" s="23" t="s">
        <v>65</v>
      </c>
      <c r="G69" s="26" t="s">
        <v>184</v>
      </c>
      <c r="H69" s="26">
        <v>1</v>
      </c>
      <c r="I69" s="74">
        <v>7.57</v>
      </c>
      <c r="J69" s="74">
        <v>11.04</v>
      </c>
      <c r="K69" s="113">
        <v>11.04</v>
      </c>
      <c r="L69" s="75">
        <v>11.04</v>
      </c>
    </row>
    <row r="70" spans="1:12" x14ac:dyDescent="0.25">
      <c r="A70" s="22" t="s">
        <v>26</v>
      </c>
      <c r="B70" s="92">
        <v>138</v>
      </c>
      <c r="C70" s="26" t="s">
        <v>24</v>
      </c>
      <c r="D70" s="92">
        <v>477</v>
      </c>
      <c r="E70" s="92">
        <v>241.65</v>
      </c>
      <c r="F70" s="23" t="s">
        <v>65</v>
      </c>
      <c r="G70" s="26" t="s">
        <v>184</v>
      </c>
      <c r="H70" s="26">
        <v>2</v>
      </c>
      <c r="I70" s="74">
        <v>9.84</v>
      </c>
      <c r="J70" s="74">
        <v>14.47</v>
      </c>
      <c r="K70" s="113">
        <v>14.47</v>
      </c>
      <c r="L70" s="75">
        <v>14.47</v>
      </c>
    </row>
    <row r="71" spans="1:12" x14ac:dyDescent="0.25">
      <c r="A71" s="22" t="s">
        <v>26</v>
      </c>
      <c r="B71" s="92">
        <v>138</v>
      </c>
      <c r="C71" s="26" t="s">
        <v>24</v>
      </c>
      <c r="D71" s="92">
        <v>556.5</v>
      </c>
      <c r="E71" s="92">
        <v>282.58999999999997</v>
      </c>
      <c r="F71" s="23" t="s">
        <v>55</v>
      </c>
      <c r="G71" s="26" t="s">
        <v>184</v>
      </c>
      <c r="H71" s="26">
        <v>1</v>
      </c>
      <c r="I71" s="74">
        <v>7.66</v>
      </c>
      <c r="J71" s="74">
        <v>11.13</v>
      </c>
      <c r="K71" s="113">
        <v>11.13</v>
      </c>
      <c r="L71" s="75">
        <v>11.13</v>
      </c>
    </row>
    <row r="72" spans="1:12" x14ac:dyDescent="0.25">
      <c r="A72" s="22" t="s">
        <v>26</v>
      </c>
      <c r="B72" s="92">
        <v>138</v>
      </c>
      <c r="C72" s="26" t="s">
        <v>24</v>
      </c>
      <c r="D72" s="92">
        <v>556.5</v>
      </c>
      <c r="E72" s="92">
        <v>282.58999999999997</v>
      </c>
      <c r="F72" s="23" t="s">
        <v>55</v>
      </c>
      <c r="G72" s="26" t="s">
        <v>184</v>
      </c>
      <c r="H72" s="26">
        <v>2</v>
      </c>
      <c r="I72" s="74">
        <v>9.9499999999999993</v>
      </c>
      <c r="J72" s="74">
        <v>14.63</v>
      </c>
      <c r="K72" s="113">
        <v>14.63</v>
      </c>
      <c r="L72" s="75">
        <v>14.64</v>
      </c>
    </row>
    <row r="73" spans="1:12" x14ac:dyDescent="0.25">
      <c r="A73" s="22" t="s">
        <v>26</v>
      </c>
      <c r="B73" s="92">
        <v>138</v>
      </c>
      <c r="C73" s="26" t="s">
        <v>24</v>
      </c>
      <c r="D73" s="92">
        <v>795</v>
      </c>
      <c r="E73" s="92">
        <v>402.56</v>
      </c>
      <c r="F73" s="23" t="s">
        <v>56</v>
      </c>
      <c r="G73" s="26" t="s">
        <v>184</v>
      </c>
      <c r="H73" s="26">
        <v>1</v>
      </c>
      <c r="I73" s="74">
        <v>7.88</v>
      </c>
      <c r="J73" s="74">
        <v>11.35</v>
      </c>
      <c r="K73" s="113">
        <v>11.35</v>
      </c>
      <c r="L73" s="75">
        <v>11.35</v>
      </c>
    </row>
    <row r="74" spans="1:12" x14ac:dyDescent="0.25">
      <c r="A74" s="22" t="s">
        <v>26</v>
      </c>
      <c r="B74" s="92">
        <v>138</v>
      </c>
      <c r="C74" s="26" t="s">
        <v>24</v>
      </c>
      <c r="D74" s="92">
        <v>795</v>
      </c>
      <c r="E74" s="92">
        <v>402.56</v>
      </c>
      <c r="F74" s="23" t="s">
        <v>56</v>
      </c>
      <c r="G74" s="26" t="s">
        <v>184</v>
      </c>
      <c r="H74" s="26">
        <v>2</v>
      </c>
      <c r="I74" s="74">
        <v>10.25</v>
      </c>
      <c r="J74" s="74">
        <v>15.06</v>
      </c>
      <c r="K74" s="113">
        <v>15.06</v>
      </c>
      <c r="L74" s="75">
        <v>15.06</v>
      </c>
    </row>
    <row r="75" spans="1:12" x14ac:dyDescent="0.25">
      <c r="A75" s="22" t="s">
        <v>26</v>
      </c>
      <c r="B75" s="92">
        <v>138</v>
      </c>
      <c r="C75" s="26" t="s">
        <v>24</v>
      </c>
      <c r="D75" s="92">
        <v>795</v>
      </c>
      <c r="E75" s="92">
        <v>403.77</v>
      </c>
      <c r="F75" s="23" t="s">
        <v>93</v>
      </c>
      <c r="G75" s="26" t="s">
        <v>322</v>
      </c>
      <c r="H75" s="26">
        <v>1</v>
      </c>
      <c r="I75" s="74">
        <v>7.83</v>
      </c>
      <c r="J75" s="74">
        <v>11.31</v>
      </c>
      <c r="K75" s="113">
        <v>11.31</v>
      </c>
      <c r="L75" s="75">
        <v>11.31</v>
      </c>
    </row>
    <row r="76" spans="1:12" x14ac:dyDescent="0.25">
      <c r="A76" s="22" t="s">
        <v>26</v>
      </c>
      <c r="B76" s="92">
        <v>138</v>
      </c>
      <c r="C76" s="26" t="s">
        <v>24</v>
      </c>
      <c r="D76" s="92">
        <v>795</v>
      </c>
      <c r="E76" s="92">
        <v>403.77</v>
      </c>
      <c r="F76" s="23" t="s">
        <v>93</v>
      </c>
      <c r="G76" s="26" t="s">
        <v>322</v>
      </c>
      <c r="H76" s="26">
        <v>2</v>
      </c>
      <c r="I76" s="74">
        <v>10.18</v>
      </c>
      <c r="J76" s="74">
        <v>14.97</v>
      </c>
      <c r="K76" s="113">
        <v>14.97</v>
      </c>
      <c r="L76" s="75">
        <v>14.97</v>
      </c>
    </row>
    <row r="77" spans="1:12" x14ac:dyDescent="0.25">
      <c r="A77" s="22" t="s">
        <v>26</v>
      </c>
      <c r="B77" s="92">
        <v>138</v>
      </c>
      <c r="C77" s="26" t="s">
        <v>24</v>
      </c>
      <c r="D77" s="92">
        <v>900</v>
      </c>
      <c r="E77" s="92">
        <v>455.5</v>
      </c>
      <c r="F77" s="23" t="s">
        <v>90</v>
      </c>
      <c r="G77" s="26" t="s">
        <v>322</v>
      </c>
      <c r="H77" s="26">
        <v>1</v>
      </c>
      <c r="I77" s="74">
        <v>7.91</v>
      </c>
      <c r="J77" s="74">
        <v>11.39</v>
      </c>
      <c r="K77" s="113">
        <v>11.39</v>
      </c>
      <c r="L77" s="75">
        <v>11.39</v>
      </c>
    </row>
    <row r="78" spans="1:12" x14ac:dyDescent="0.25">
      <c r="A78" s="22" t="s">
        <v>26</v>
      </c>
      <c r="B78" s="92">
        <v>138</v>
      </c>
      <c r="C78" s="26" t="s">
        <v>24</v>
      </c>
      <c r="D78" s="92">
        <v>900</v>
      </c>
      <c r="E78" s="92">
        <v>455.5</v>
      </c>
      <c r="F78" s="23" t="s">
        <v>90</v>
      </c>
      <c r="G78" s="26" t="s">
        <v>322</v>
      </c>
      <c r="H78" s="26">
        <v>2</v>
      </c>
      <c r="I78" s="74">
        <v>10.28</v>
      </c>
      <c r="J78" s="74">
        <v>15.11</v>
      </c>
      <c r="K78" s="113">
        <v>15.11</v>
      </c>
      <c r="L78" s="75">
        <v>15.11</v>
      </c>
    </row>
    <row r="79" spans="1:12" x14ac:dyDescent="0.25">
      <c r="A79" s="22" t="s">
        <v>26</v>
      </c>
      <c r="B79" s="92">
        <v>138</v>
      </c>
      <c r="C79" s="26" t="s">
        <v>24</v>
      </c>
      <c r="D79" s="92">
        <v>954</v>
      </c>
      <c r="E79" s="92">
        <v>483.84</v>
      </c>
      <c r="F79" s="23" t="s">
        <v>86</v>
      </c>
      <c r="G79" s="26" t="s">
        <v>322</v>
      </c>
      <c r="H79" s="26">
        <v>1</v>
      </c>
      <c r="I79" s="74">
        <v>7.96</v>
      </c>
      <c r="J79" s="74">
        <v>11.43</v>
      </c>
      <c r="K79" s="113">
        <v>11.43</v>
      </c>
      <c r="L79" s="75">
        <v>11.43</v>
      </c>
    </row>
    <row r="80" spans="1:12" x14ac:dyDescent="0.25">
      <c r="A80" s="22" t="s">
        <v>26</v>
      </c>
      <c r="B80" s="92">
        <v>138</v>
      </c>
      <c r="C80" s="26" t="s">
        <v>24</v>
      </c>
      <c r="D80" s="92">
        <v>954</v>
      </c>
      <c r="E80" s="92">
        <v>483.84</v>
      </c>
      <c r="F80" s="23" t="s">
        <v>86</v>
      </c>
      <c r="G80" s="26" t="s">
        <v>322</v>
      </c>
      <c r="H80" s="26">
        <v>2</v>
      </c>
      <c r="I80" s="74">
        <v>10.34</v>
      </c>
      <c r="J80" s="74">
        <v>15.21</v>
      </c>
      <c r="K80" s="113">
        <v>15.21</v>
      </c>
      <c r="L80" s="75">
        <v>15.21</v>
      </c>
    </row>
    <row r="81" spans="1:12" x14ac:dyDescent="0.25">
      <c r="A81" s="22" t="s">
        <v>26</v>
      </c>
      <c r="B81" s="92">
        <v>138</v>
      </c>
      <c r="C81" s="26" t="s">
        <v>24</v>
      </c>
      <c r="D81" s="92">
        <v>1113</v>
      </c>
      <c r="E81" s="92">
        <v>565.49</v>
      </c>
      <c r="F81" s="23" t="s">
        <v>46</v>
      </c>
      <c r="G81" s="26" t="s">
        <v>322</v>
      </c>
      <c r="H81" s="26">
        <v>1</v>
      </c>
      <c r="I81" s="74">
        <v>8.07</v>
      </c>
      <c r="J81" s="74">
        <v>11.55</v>
      </c>
      <c r="K81" s="113">
        <v>11.55</v>
      </c>
      <c r="L81" s="75">
        <v>11.55</v>
      </c>
    </row>
    <row r="82" spans="1:12" x14ac:dyDescent="0.25">
      <c r="A82" s="22" t="s">
        <v>26</v>
      </c>
      <c r="B82" s="92">
        <v>138</v>
      </c>
      <c r="C82" s="26" t="s">
        <v>24</v>
      </c>
      <c r="D82" s="92">
        <v>1113</v>
      </c>
      <c r="E82" s="92">
        <v>565.49</v>
      </c>
      <c r="F82" s="23" t="s">
        <v>46</v>
      </c>
      <c r="G82" s="26" t="s">
        <v>322</v>
      </c>
      <c r="H82" s="26">
        <v>2</v>
      </c>
      <c r="I82" s="74">
        <v>10.5</v>
      </c>
      <c r="J82" s="74">
        <v>15.43</v>
      </c>
      <c r="K82" s="113">
        <v>15.43</v>
      </c>
      <c r="L82" s="75">
        <v>15.43</v>
      </c>
    </row>
    <row r="83" spans="1:12" x14ac:dyDescent="0.25">
      <c r="A83" s="22" t="s">
        <v>26</v>
      </c>
      <c r="B83" s="92">
        <v>138</v>
      </c>
      <c r="C83" s="26" t="s">
        <v>24</v>
      </c>
      <c r="D83" s="92">
        <v>250</v>
      </c>
      <c r="E83" s="92">
        <v>126.37</v>
      </c>
      <c r="F83" s="23" t="s">
        <v>94</v>
      </c>
      <c r="G83" s="26"/>
      <c r="H83" s="26">
        <v>1</v>
      </c>
      <c r="I83" s="74">
        <v>7.2901572510000001</v>
      </c>
      <c r="J83" s="74">
        <v>8.7125871268000008</v>
      </c>
      <c r="K83" s="113">
        <v>8.7125871268000008</v>
      </c>
      <c r="L83" s="75">
        <v>10.803608037</v>
      </c>
    </row>
    <row r="84" spans="1:12" x14ac:dyDescent="0.25">
      <c r="A84" s="22" t="s">
        <v>26</v>
      </c>
      <c r="B84" s="92">
        <v>138</v>
      </c>
      <c r="C84" s="26" t="s">
        <v>24</v>
      </c>
      <c r="D84" s="92">
        <v>250</v>
      </c>
      <c r="E84" s="92">
        <v>126.37</v>
      </c>
      <c r="F84" s="23" t="s">
        <v>94</v>
      </c>
      <c r="G84" s="26"/>
      <c r="H84" s="26">
        <v>2</v>
      </c>
      <c r="I84" s="74">
        <v>9.4772044263000002</v>
      </c>
      <c r="J84" s="74">
        <v>13.932300524</v>
      </c>
      <c r="K84" s="113">
        <v>13.932300524</v>
      </c>
      <c r="L84" s="75">
        <v>13.932300524</v>
      </c>
    </row>
    <row r="85" spans="1:12" x14ac:dyDescent="0.25">
      <c r="A85" s="22" t="s">
        <v>26</v>
      </c>
      <c r="B85" s="92">
        <v>138</v>
      </c>
      <c r="C85" s="26" t="s">
        <v>24</v>
      </c>
      <c r="D85" s="92">
        <v>250</v>
      </c>
      <c r="E85" s="26"/>
      <c r="F85" s="23" t="s">
        <v>91</v>
      </c>
      <c r="G85" s="26"/>
      <c r="H85" s="26">
        <v>1</v>
      </c>
      <c r="I85" s="74">
        <v>7.3237041350999998</v>
      </c>
      <c r="J85" s="74">
        <v>8.7526795611000008</v>
      </c>
      <c r="K85" s="113">
        <v>8.7526795611000008</v>
      </c>
      <c r="L85" s="75">
        <v>10.853322656</v>
      </c>
    </row>
    <row r="86" spans="1:12" x14ac:dyDescent="0.25">
      <c r="A86" s="22" t="s">
        <v>26</v>
      </c>
      <c r="B86" s="92">
        <v>138</v>
      </c>
      <c r="C86" s="26" t="s">
        <v>24</v>
      </c>
      <c r="D86" s="92">
        <v>250</v>
      </c>
      <c r="E86" s="26"/>
      <c r="F86" s="23" t="s">
        <v>91</v>
      </c>
      <c r="G86" s="26"/>
      <c r="H86" s="26">
        <v>2</v>
      </c>
      <c r="I86" s="74">
        <v>9.5208153756999998</v>
      </c>
      <c r="J86" s="74">
        <v>13.996412347</v>
      </c>
      <c r="K86" s="113">
        <v>13.996412347</v>
      </c>
      <c r="L86" s="75">
        <v>13.996412347</v>
      </c>
    </row>
    <row r="87" spans="1:12" x14ac:dyDescent="0.25">
      <c r="A87" s="22" t="s">
        <v>26</v>
      </c>
      <c r="B87" s="92">
        <v>138</v>
      </c>
      <c r="C87" s="26" t="s">
        <v>24</v>
      </c>
      <c r="D87" s="92">
        <v>500</v>
      </c>
      <c r="E87" s="92">
        <v>253.3</v>
      </c>
      <c r="F87" s="23" t="s">
        <v>96</v>
      </c>
      <c r="G87" s="26"/>
      <c r="H87" s="26">
        <v>1</v>
      </c>
      <c r="I87" s="74">
        <v>7.4823347377999996</v>
      </c>
      <c r="J87" s="74">
        <v>11.015940724</v>
      </c>
      <c r="K87" s="113">
        <v>11.015940724</v>
      </c>
      <c r="L87" s="75">
        <v>11.015940724</v>
      </c>
    </row>
    <row r="88" spans="1:12" x14ac:dyDescent="0.25">
      <c r="A88" s="22" t="s">
        <v>26</v>
      </c>
      <c r="B88" s="92">
        <v>138</v>
      </c>
      <c r="C88" s="26" t="s">
        <v>24</v>
      </c>
      <c r="D88" s="92">
        <v>500</v>
      </c>
      <c r="E88" s="92">
        <v>253.3</v>
      </c>
      <c r="F88" s="23" t="s">
        <v>96</v>
      </c>
      <c r="G88" s="26"/>
      <c r="H88" s="26">
        <v>2</v>
      </c>
      <c r="I88" s="74">
        <v>9.7300726426999997</v>
      </c>
      <c r="J88" s="74">
        <v>14.306548017000001</v>
      </c>
      <c r="K88" s="113">
        <v>14.306548017000001</v>
      </c>
      <c r="L88" s="75">
        <v>14.306548017000001</v>
      </c>
    </row>
    <row r="89" spans="1:12" x14ac:dyDescent="0.25">
      <c r="A89" s="22" t="s">
        <v>26</v>
      </c>
      <c r="B89" s="92">
        <v>138</v>
      </c>
      <c r="C89" s="26" t="s">
        <v>24</v>
      </c>
      <c r="D89" s="92">
        <v>500</v>
      </c>
      <c r="E89" s="92">
        <v>252.89</v>
      </c>
      <c r="F89" s="23" t="s">
        <v>67</v>
      </c>
      <c r="G89" s="26"/>
      <c r="H89" s="26">
        <v>1</v>
      </c>
      <c r="I89" s="74">
        <v>7.4855557170000004</v>
      </c>
      <c r="J89" s="74">
        <v>11.020682841999999</v>
      </c>
      <c r="K89" s="113">
        <v>11.020682841999999</v>
      </c>
      <c r="L89" s="75">
        <v>11.020682841999999</v>
      </c>
    </row>
    <row r="90" spans="1:12" x14ac:dyDescent="0.25">
      <c r="A90" s="22" t="s">
        <v>26</v>
      </c>
      <c r="B90" s="92">
        <v>138</v>
      </c>
      <c r="C90" s="26" t="s">
        <v>24</v>
      </c>
      <c r="D90" s="92">
        <v>500</v>
      </c>
      <c r="E90" s="92">
        <v>252.89</v>
      </c>
      <c r="F90" s="23" t="s">
        <v>67</v>
      </c>
      <c r="G90" s="26"/>
      <c r="H90" s="26">
        <v>2</v>
      </c>
      <c r="I90" s="74">
        <v>9.7342612233000008</v>
      </c>
      <c r="J90" s="74">
        <v>14.312706669000001</v>
      </c>
      <c r="K90" s="113">
        <v>14.312706669000001</v>
      </c>
      <c r="L90" s="75">
        <v>14.312706669000001</v>
      </c>
    </row>
    <row r="91" spans="1:12" x14ac:dyDescent="0.25">
      <c r="A91" s="22" t="s">
        <v>26</v>
      </c>
      <c r="B91" s="92">
        <v>138</v>
      </c>
      <c r="C91" s="26" t="s">
        <v>24</v>
      </c>
      <c r="D91" s="92">
        <v>556.5</v>
      </c>
      <c r="E91" s="92">
        <v>281.08</v>
      </c>
      <c r="F91" s="23" t="s">
        <v>53</v>
      </c>
      <c r="G91" s="26"/>
      <c r="H91" s="26">
        <v>1</v>
      </c>
      <c r="I91" s="74">
        <v>7.3140675589999997</v>
      </c>
      <c r="J91" s="74">
        <v>10.744384959</v>
      </c>
      <c r="K91" s="113">
        <v>10.744384959</v>
      </c>
      <c r="L91" s="75">
        <v>10.744384959</v>
      </c>
    </row>
    <row r="92" spans="1:12" x14ac:dyDescent="0.25">
      <c r="A92" s="22" t="s">
        <v>26</v>
      </c>
      <c r="B92" s="92">
        <v>138</v>
      </c>
      <c r="C92" s="26" t="s">
        <v>24</v>
      </c>
      <c r="D92" s="92">
        <v>556.5</v>
      </c>
      <c r="E92" s="92">
        <v>281.08</v>
      </c>
      <c r="F92" s="23" t="s">
        <v>53</v>
      </c>
      <c r="G92" s="26"/>
      <c r="H92" s="26">
        <v>2</v>
      </c>
      <c r="I92" s="74">
        <v>9.5122307201999998</v>
      </c>
      <c r="J92" s="74">
        <v>13.987414914</v>
      </c>
      <c r="K92" s="113">
        <v>13.987414914</v>
      </c>
      <c r="L92" s="75">
        <v>13.987414914</v>
      </c>
    </row>
    <row r="93" spans="1:12" x14ac:dyDescent="0.25">
      <c r="A93" s="22" t="s">
        <v>26</v>
      </c>
      <c r="B93" s="92">
        <v>138</v>
      </c>
      <c r="C93" s="26" t="s">
        <v>24</v>
      </c>
      <c r="D93" s="92">
        <v>556.5</v>
      </c>
      <c r="E93" s="92">
        <v>281.07</v>
      </c>
      <c r="F93" s="23" t="s">
        <v>72</v>
      </c>
      <c r="G93" s="26"/>
      <c r="H93" s="26">
        <v>1</v>
      </c>
      <c r="I93" s="74">
        <v>7.3292007648000004</v>
      </c>
      <c r="J93" s="74">
        <v>10.766615678999999</v>
      </c>
      <c r="K93" s="113">
        <v>10.766615678999999</v>
      </c>
      <c r="L93" s="75">
        <v>10.766615678999999</v>
      </c>
    </row>
    <row r="94" spans="1:12" x14ac:dyDescent="0.25">
      <c r="A94" s="22" t="s">
        <v>26</v>
      </c>
      <c r="B94" s="92">
        <v>138</v>
      </c>
      <c r="C94" s="26" t="s">
        <v>24</v>
      </c>
      <c r="D94" s="92">
        <v>556.5</v>
      </c>
      <c r="E94" s="92">
        <v>281.07</v>
      </c>
      <c r="F94" s="23" t="s">
        <v>72</v>
      </c>
      <c r="G94" s="26"/>
      <c r="H94" s="26">
        <v>2</v>
      </c>
      <c r="I94" s="74">
        <v>9.5319120459000004</v>
      </c>
      <c r="J94" s="74">
        <v>14.016355641000001</v>
      </c>
      <c r="K94" s="113">
        <v>14.016355641000001</v>
      </c>
      <c r="L94" s="75">
        <v>14.016355641000001</v>
      </c>
    </row>
    <row r="95" spans="1:12" x14ac:dyDescent="0.25">
      <c r="A95" s="22" t="s">
        <v>26</v>
      </c>
      <c r="B95" s="92">
        <v>138</v>
      </c>
      <c r="C95" s="26" t="s">
        <v>24</v>
      </c>
      <c r="D95" s="92">
        <v>700</v>
      </c>
      <c r="E95" s="92">
        <v>353.95</v>
      </c>
      <c r="F95" s="23" t="s">
        <v>95</v>
      </c>
      <c r="G95" s="26"/>
      <c r="H95" s="26">
        <v>1</v>
      </c>
      <c r="I95" s="74">
        <v>7.5661235150000001</v>
      </c>
      <c r="J95" s="74">
        <v>11.034346578999999</v>
      </c>
      <c r="K95" s="113">
        <v>11.034346578999999</v>
      </c>
      <c r="L95" s="75">
        <v>11.034346578999999</v>
      </c>
    </row>
    <row r="96" spans="1:12" x14ac:dyDescent="0.25">
      <c r="A96" s="22" t="s">
        <v>26</v>
      </c>
      <c r="B96" s="92">
        <v>138</v>
      </c>
      <c r="C96" s="26" t="s">
        <v>24</v>
      </c>
      <c r="D96" s="92">
        <v>700</v>
      </c>
      <c r="E96" s="92">
        <v>353.95</v>
      </c>
      <c r="F96" s="23" t="s">
        <v>95</v>
      </c>
      <c r="G96" s="26"/>
      <c r="H96" s="26">
        <v>2</v>
      </c>
      <c r="I96" s="74">
        <v>9.8349610814999995</v>
      </c>
      <c r="J96" s="74">
        <v>14.462590127</v>
      </c>
      <c r="K96" s="113">
        <v>14.462590127</v>
      </c>
      <c r="L96" s="75">
        <v>14.462590127</v>
      </c>
    </row>
    <row r="97" spans="1:12" x14ac:dyDescent="0.25">
      <c r="A97" s="22" t="s">
        <v>26</v>
      </c>
      <c r="B97" s="92">
        <v>138</v>
      </c>
      <c r="C97" s="26" t="s">
        <v>24</v>
      </c>
      <c r="D97" s="92">
        <v>700</v>
      </c>
      <c r="E97" s="92">
        <v>354.45</v>
      </c>
      <c r="F97" s="23" t="s">
        <v>60</v>
      </c>
      <c r="G97" s="26"/>
      <c r="H97" s="26">
        <v>1</v>
      </c>
      <c r="I97" s="74">
        <v>7.5924836132999998</v>
      </c>
      <c r="J97" s="74">
        <v>11.07278984</v>
      </c>
      <c r="K97" s="113">
        <v>11.07278984</v>
      </c>
      <c r="L97" s="75">
        <v>11.07278984</v>
      </c>
    </row>
    <row r="98" spans="1:12" x14ac:dyDescent="0.25">
      <c r="A98" s="22" t="s">
        <v>26</v>
      </c>
      <c r="B98" s="92">
        <v>138</v>
      </c>
      <c r="C98" s="26" t="s">
        <v>24</v>
      </c>
      <c r="D98" s="92">
        <v>700</v>
      </c>
      <c r="E98" s="92">
        <v>354.45</v>
      </c>
      <c r="F98" s="23" t="s">
        <v>60</v>
      </c>
      <c r="G98" s="26"/>
      <c r="H98" s="26">
        <v>2</v>
      </c>
      <c r="I98" s="74">
        <v>9.8692257271999999</v>
      </c>
      <c r="J98" s="74">
        <v>14.512977263</v>
      </c>
      <c r="K98" s="113">
        <v>14.512977263</v>
      </c>
      <c r="L98" s="75">
        <v>14.512977263</v>
      </c>
    </row>
    <row r="99" spans="1:12" x14ac:dyDescent="0.25">
      <c r="A99" s="22" t="s">
        <v>26</v>
      </c>
      <c r="B99" s="92">
        <v>138</v>
      </c>
      <c r="C99" s="26" t="s">
        <v>24</v>
      </c>
      <c r="D99" s="92">
        <v>1033.5</v>
      </c>
      <c r="E99" s="92">
        <v>524.9</v>
      </c>
      <c r="F99" s="23" t="s">
        <v>69</v>
      </c>
      <c r="G99" s="26"/>
      <c r="H99" s="26">
        <v>1</v>
      </c>
      <c r="I99" s="74">
        <v>7.7263537757999998</v>
      </c>
      <c r="J99" s="74">
        <v>11.169082475</v>
      </c>
      <c r="K99" s="113">
        <v>11.169082475</v>
      </c>
      <c r="L99" s="75">
        <v>11.169082475</v>
      </c>
    </row>
    <row r="100" spans="1:12" x14ac:dyDescent="0.25">
      <c r="A100" s="22" t="s">
        <v>26</v>
      </c>
      <c r="B100" s="92">
        <v>138</v>
      </c>
      <c r="C100" s="26" t="s">
        <v>24</v>
      </c>
      <c r="D100" s="92">
        <v>1033.5</v>
      </c>
      <c r="E100" s="92">
        <v>524.9</v>
      </c>
      <c r="F100" s="23" t="s">
        <v>69</v>
      </c>
      <c r="G100" s="26"/>
      <c r="H100" s="26">
        <v>2</v>
      </c>
      <c r="I100" s="74">
        <v>10.051184938</v>
      </c>
      <c r="J100" s="74">
        <v>14.770097550999999</v>
      </c>
      <c r="K100" s="113">
        <v>14.770097550999999</v>
      </c>
      <c r="L100" s="75">
        <v>14.770097550999999</v>
      </c>
    </row>
    <row r="101" spans="1:12" x14ac:dyDescent="0.25">
      <c r="A101" s="22" t="s">
        <v>26</v>
      </c>
      <c r="B101" s="92">
        <v>138</v>
      </c>
      <c r="C101" s="26" t="s">
        <v>24</v>
      </c>
      <c r="D101" s="92">
        <v>1192.5</v>
      </c>
      <c r="E101" s="92">
        <v>603.78</v>
      </c>
      <c r="F101" s="23" t="s">
        <v>66</v>
      </c>
      <c r="G101" s="26"/>
      <c r="H101" s="26">
        <v>1</v>
      </c>
      <c r="I101" s="74">
        <v>7.9231469715999996</v>
      </c>
      <c r="J101" s="74">
        <v>11.435573909</v>
      </c>
      <c r="K101" s="113">
        <v>11.435573909</v>
      </c>
      <c r="L101" s="75">
        <v>11.435573909</v>
      </c>
    </row>
    <row r="102" spans="1:12" x14ac:dyDescent="0.25">
      <c r="A102" s="22" t="s">
        <v>26</v>
      </c>
      <c r="B102" s="92">
        <v>138</v>
      </c>
      <c r="C102" s="26" t="s">
        <v>24</v>
      </c>
      <c r="D102" s="92">
        <v>1192.5</v>
      </c>
      <c r="E102" s="92">
        <v>603.78</v>
      </c>
      <c r="F102" s="23" t="s">
        <v>66</v>
      </c>
      <c r="G102" s="26"/>
      <c r="H102" s="26">
        <v>2</v>
      </c>
      <c r="I102" s="74">
        <v>10.305137653999999</v>
      </c>
      <c r="J102" s="74">
        <v>15.139771283</v>
      </c>
      <c r="K102" s="113">
        <v>15.139771283</v>
      </c>
      <c r="L102" s="75">
        <v>15.139771283</v>
      </c>
    </row>
    <row r="103" spans="1:12" x14ac:dyDescent="0.25">
      <c r="A103" s="22" t="s">
        <v>26</v>
      </c>
      <c r="B103" s="92">
        <v>138</v>
      </c>
      <c r="C103" s="26" t="s">
        <v>24</v>
      </c>
      <c r="D103" s="92">
        <v>954</v>
      </c>
      <c r="E103" s="92">
        <v>483.74</v>
      </c>
      <c r="F103" s="23" t="s">
        <v>71</v>
      </c>
      <c r="G103" s="26"/>
      <c r="H103" s="26">
        <v>1</v>
      </c>
      <c r="I103" s="74">
        <v>7.8317616618999999</v>
      </c>
      <c r="J103" s="74">
        <v>11.312544623000001</v>
      </c>
      <c r="K103" s="113">
        <v>11.312544623000001</v>
      </c>
      <c r="L103" s="75">
        <v>11.312544623000001</v>
      </c>
    </row>
    <row r="104" spans="1:12" x14ac:dyDescent="0.25">
      <c r="A104" s="22" t="s">
        <v>26</v>
      </c>
      <c r="B104" s="92">
        <v>138</v>
      </c>
      <c r="C104" s="26" t="s">
        <v>24</v>
      </c>
      <c r="D104" s="92">
        <v>954</v>
      </c>
      <c r="E104" s="92">
        <v>483.74</v>
      </c>
      <c r="F104" s="23" t="s">
        <v>71</v>
      </c>
      <c r="G104" s="26"/>
      <c r="H104" s="26">
        <v>2</v>
      </c>
      <c r="I104" s="74">
        <v>10.182290385</v>
      </c>
      <c r="J104" s="74">
        <v>14.973368082</v>
      </c>
      <c r="K104" s="113">
        <v>14.973368082</v>
      </c>
      <c r="L104" s="75">
        <v>14.973368082</v>
      </c>
    </row>
    <row r="105" spans="1:12" x14ac:dyDescent="0.25">
      <c r="A105" s="22" t="s">
        <v>26</v>
      </c>
      <c r="B105" s="92">
        <v>138</v>
      </c>
      <c r="C105" s="26" t="s">
        <v>24</v>
      </c>
      <c r="D105" s="92">
        <v>954</v>
      </c>
      <c r="E105" s="92">
        <v>484.48</v>
      </c>
      <c r="F105" s="23" t="s">
        <v>62</v>
      </c>
      <c r="G105" s="26"/>
      <c r="H105" s="26">
        <v>1</v>
      </c>
      <c r="I105" s="74">
        <v>7.8599482525999997</v>
      </c>
      <c r="J105" s="74">
        <v>11.353258586999999</v>
      </c>
      <c r="K105" s="113">
        <v>11.353258586999999</v>
      </c>
      <c r="L105" s="75">
        <v>11.353258586999999</v>
      </c>
    </row>
    <row r="106" spans="1:12" x14ac:dyDescent="0.25">
      <c r="A106" s="22" t="s">
        <v>26</v>
      </c>
      <c r="B106" s="92">
        <v>138</v>
      </c>
      <c r="C106" s="26" t="s">
        <v>24</v>
      </c>
      <c r="D106" s="92">
        <v>954</v>
      </c>
      <c r="E106" s="92">
        <v>484.48</v>
      </c>
      <c r="F106" s="23" t="s">
        <v>62</v>
      </c>
      <c r="G106" s="26"/>
      <c r="H106" s="26">
        <v>2</v>
      </c>
      <c r="I106" s="74">
        <v>10.218936553000001</v>
      </c>
      <c r="J106" s="74">
        <v>15.027257387000001</v>
      </c>
      <c r="K106" s="113">
        <v>15.027257387000001</v>
      </c>
      <c r="L106" s="75">
        <v>15.027257387000001</v>
      </c>
    </row>
    <row r="107" spans="1:12" x14ac:dyDescent="0.25">
      <c r="A107" s="22" t="s">
        <v>26</v>
      </c>
      <c r="B107" s="92">
        <v>138</v>
      </c>
      <c r="C107" s="26" t="s">
        <v>24</v>
      </c>
      <c r="D107" s="92">
        <v>246.9</v>
      </c>
      <c r="E107" s="92">
        <v>125.09</v>
      </c>
      <c r="F107" s="23" t="s">
        <v>83</v>
      </c>
      <c r="G107" s="26" t="s">
        <v>102</v>
      </c>
      <c r="H107" s="26">
        <v>1</v>
      </c>
      <c r="I107" s="74">
        <v>7.1531741409</v>
      </c>
      <c r="J107" s="74">
        <v>10.649388468</v>
      </c>
      <c r="K107" s="113">
        <v>10.649388468</v>
      </c>
      <c r="L107" s="75">
        <v>10.649388468</v>
      </c>
    </row>
    <row r="108" spans="1:12" x14ac:dyDescent="0.25">
      <c r="A108" s="22" t="s">
        <v>26</v>
      </c>
      <c r="B108" s="92">
        <v>138</v>
      </c>
      <c r="C108" s="26" t="s">
        <v>24</v>
      </c>
      <c r="D108" s="92">
        <v>250</v>
      </c>
      <c r="E108" s="92">
        <v>126.37</v>
      </c>
      <c r="F108" s="23" t="s">
        <v>83</v>
      </c>
      <c r="G108" s="26" t="s">
        <v>324</v>
      </c>
      <c r="H108" s="26">
        <v>1</v>
      </c>
      <c r="I108" s="74">
        <v>7.2423296446999998</v>
      </c>
      <c r="J108" s="74">
        <v>10.782119977000001</v>
      </c>
      <c r="K108" s="113">
        <v>10.782119977000001</v>
      </c>
      <c r="L108" s="75">
        <v>10.782119977000001</v>
      </c>
    </row>
    <row r="109" spans="1:12" x14ac:dyDescent="0.25">
      <c r="A109" s="22" t="s">
        <v>26</v>
      </c>
      <c r="B109" s="92">
        <v>138</v>
      </c>
      <c r="C109" s="26" t="s">
        <v>24</v>
      </c>
      <c r="D109" s="92">
        <v>500</v>
      </c>
      <c r="E109" s="92">
        <v>253.3</v>
      </c>
      <c r="F109" s="23" t="s">
        <v>83</v>
      </c>
      <c r="G109" s="26" t="s">
        <v>324</v>
      </c>
      <c r="H109" s="26">
        <v>1</v>
      </c>
      <c r="I109" s="74">
        <v>7.4995132935999997</v>
      </c>
      <c r="J109" s="74">
        <v>11.041232021000001</v>
      </c>
      <c r="K109" s="113">
        <v>11.041232021000001</v>
      </c>
      <c r="L109" s="75">
        <v>11.041232021000001</v>
      </c>
    </row>
    <row r="110" spans="1:12" x14ac:dyDescent="0.25">
      <c r="A110" s="22" t="s">
        <v>26</v>
      </c>
      <c r="B110" s="92">
        <v>138</v>
      </c>
      <c r="C110" s="26" t="s">
        <v>24</v>
      </c>
      <c r="D110" s="92">
        <v>500</v>
      </c>
      <c r="E110" s="92">
        <v>253.3</v>
      </c>
      <c r="F110" s="23" t="s">
        <v>83</v>
      </c>
      <c r="G110" s="26" t="s">
        <v>324</v>
      </c>
      <c r="H110" s="26">
        <v>2</v>
      </c>
      <c r="I110" s="74">
        <v>9.7524117390999994</v>
      </c>
      <c r="J110" s="74">
        <v>14.339394159999999</v>
      </c>
      <c r="K110" s="113">
        <v>14.339394159999999</v>
      </c>
      <c r="L110" s="75">
        <v>14.339394159999999</v>
      </c>
    </row>
    <row r="111" spans="1:12" x14ac:dyDescent="0.25">
      <c r="A111" s="22" t="s">
        <v>26</v>
      </c>
      <c r="B111" s="92">
        <v>138</v>
      </c>
      <c r="C111" s="26" t="s">
        <v>24</v>
      </c>
      <c r="D111" s="92">
        <v>700</v>
      </c>
      <c r="E111" s="92">
        <v>353.95</v>
      </c>
      <c r="F111" s="23" t="s">
        <v>83</v>
      </c>
      <c r="G111" s="26" t="s">
        <v>325</v>
      </c>
      <c r="H111" s="26">
        <v>1</v>
      </c>
      <c r="I111" s="74">
        <v>7.5816294550999999</v>
      </c>
      <c r="J111" s="74">
        <v>11.056960262</v>
      </c>
      <c r="K111" s="113">
        <v>11.056960262</v>
      </c>
      <c r="L111" s="75">
        <v>11.056960262</v>
      </c>
    </row>
    <row r="112" spans="1:12" x14ac:dyDescent="0.25">
      <c r="A112" s="22" t="s">
        <v>26</v>
      </c>
      <c r="B112" s="92">
        <v>138</v>
      </c>
      <c r="C112" s="26" t="s">
        <v>24</v>
      </c>
      <c r="D112" s="92">
        <v>700</v>
      </c>
      <c r="E112" s="92">
        <v>353.95</v>
      </c>
      <c r="F112" s="23" t="s">
        <v>83</v>
      </c>
      <c r="G112" s="26" t="s">
        <v>325</v>
      </c>
      <c r="H112" s="26">
        <v>2</v>
      </c>
      <c r="I112" s="74">
        <v>9.8551167553999992</v>
      </c>
      <c r="J112" s="74">
        <v>14.492229619</v>
      </c>
      <c r="K112" s="113">
        <v>14.492229619</v>
      </c>
      <c r="L112" s="75">
        <v>14.492229619</v>
      </c>
    </row>
    <row r="113" spans="1:12" x14ac:dyDescent="0.25">
      <c r="A113" s="22" t="s">
        <v>26</v>
      </c>
      <c r="B113" s="92">
        <v>138</v>
      </c>
      <c r="C113" s="26" t="s">
        <v>24</v>
      </c>
      <c r="D113" s="92">
        <v>950</v>
      </c>
      <c r="E113" s="92">
        <v>481.37</v>
      </c>
      <c r="F113" s="23" t="s">
        <v>83</v>
      </c>
      <c r="G113" s="26" t="s">
        <v>325</v>
      </c>
      <c r="H113" s="26">
        <v>1</v>
      </c>
      <c r="I113" s="74">
        <v>7.7930050997000002</v>
      </c>
      <c r="J113" s="74">
        <v>11.256562922000001</v>
      </c>
      <c r="K113" s="113">
        <v>11.256562922000001</v>
      </c>
      <c r="L113" s="75">
        <v>11.256562922000001</v>
      </c>
    </row>
    <row r="114" spans="1:12" x14ac:dyDescent="0.25">
      <c r="A114" s="22" t="s">
        <v>26</v>
      </c>
      <c r="B114" s="92">
        <v>138</v>
      </c>
      <c r="C114" s="26" t="s">
        <v>24</v>
      </c>
      <c r="D114" s="92">
        <v>950</v>
      </c>
      <c r="E114" s="92">
        <v>481.37</v>
      </c>
      <c r="F114" s="23" t="s">
        <v>83</v>
      </c>
      <c r="G114" s="26" t="s">
        <v>325</v>
      </c>
      <c r="H114" s="26">
        <v>2</v>
      </c>
      <c r="I114" s="74">
        <v>10.131901904999999</v>
      </c>
      <c r="J114" s="74">
        <v>14.899270286</v>
      </c>
      <c r="K114" s="113">
        <v>14.899270286</v>
      </c>
      <c r="L114" s="75">
        <v>14.899270286</v>
      </c>
    </row>
    <row r="115" spans="1:12" x14ac:dyDescent="0.25">
      <c r="A115" s="22" t="s">
        <v>26</v>
      </c>
      <c r="B115" s="92">
        <v>138</v>
      </c>
      <c r="C115" s="26" t="s">
        <v>24</v>
      </c>
      <c r="D115" s="92">
        <v>155.4</v>
      </c>
      <c r="E115" s="92">
        <v>78.55</v>
      </c>
      <c r="F115" s="23" t="s">
        <v>44</v>
      </c>
      <c r="G115" s="92">
        <v>7</v>
      </c>
      <c r="H115" s="26">
        <v>1</v>
      </c>
      <c r="I115" s="74">
        <v>6.9611650484999998</v>
      </c>
      <c r="J115" s="74">
        <v>10.411914008</v>
      </c>
      <c r="K115" s="113">
        <v>10.411914008</v>
      </c>
      <c r="L115" s="75">
        <v>10.411914008</v>
      </c>
    </row>
    <row r="116" spans="1:12" x14ac:dyDescent="0.25">
      <c r="A116" s="22" t="s">
        <v>26</v>
      </c>
      <c r="B116" s="92">
        <v>138</v>
      </c>
      <c r="C116" s="26" t="s">
        <v>24</v>
      </c>
      <c r="D116" s="92">
        <v>195.7</v>
      </c>
      <c r="E116" s="92">
        <v>99.3</v>
      </c>
      <c r="F116" s="23" t="s">
        <v>43</v>
      </c>
      <c r="G116" s="92">
        <v>7</v>
      </c>
      <c r="H116" s="26">
        <v>1</v>
      </c>
      <c r="I116" s="74">
        <v>7.0396437752000001</v>
      </c>
      <c r="J116" s="74">
        <v>10.514531765999999</v>
      </c>
      <c r="K116" s="113">
        <v>10.514531765999999</v>
      </c>
      <c r="L116" s="75">
        <v>10.514531765999999</v>
      </c>
    </row>
    <row r="117" spans="1:12" x14ac:dyDescent="0.25">
      <c r="A117" s="22" t="s">
        <v>26</v>
      </c>
      <c r="B117" s="92">
        <v>138</v>
      </c>
      <c r="C117" s="26" t="s">
        <v>24</v>
      </c>
      <c r="D117" s="92">
        <v>246.9</v>
      </c>
      <c r="E117" s="92">
        <v>125.09</v>
      </c>
      <c r="F117" s="23" t="s">
        <v>42</v>
      </c>
      <c r="G117" s="92">
        <v>7</v>
      </c>
      <c r="H117" s="26">
        <v>1</v>
      </c>
      <c r="I117" s="74">
        <v>7.1013395457000001</v>
      </c>
      <c r="J117" s="74">
        <v>10.572218986999999</v>
      </c>
      <c r="K117" s="113">
        <v>10.572218986999999</v>
      </c>
      <c r="L117" s="75">
        <v>10.572218986999999</v>
      </c>
    </row>
    <row r="118" spans="1:12" x14ac:dyDescent="0.25">
      <c r="A118" s="22" t="s">
        <v>26</v>
      </c>
      <c r="B118" s="92">
        <v>138</v>
      </c>
      <c r="C118" s="26" t="s">
        <v>24</v>
      </c>
      <c r="D118" s="92">
        <v>246.9</v>
      </c>
      <c r="E118" s="92">
        <v>126.37</v>
      </c>
      <c r="F118" s="23" t="s">
        <v>42</v>
      </c>
      <c r="G118" s="92">
        <v>19</v>
      </c>
      <c r="H118" s="26">
        <v>1</v>
      </c>
      <c r="I118" s="74">
        <v>7.2091555037999999</v>
      </c>
      <c r="J118" s="74">
        <v>10.732731508000001</v>
      </c>
      <c r="K118" s="113">
        <v>10.732731508000001</v>
      </c>
      <c r="L118" s="75">
        <v>10.732731508000001</v>
      </c>
    </row>
    <row r="119" spans="1:12" x14ac:dyDescent="0.25">
      <c r="A119" s="22" t="s">
        <v>26</v>
      </c>
      <c r="B119" s="92">
        <v>138</v>
      </c>
      <c r="C119" s="26" t="s">
        <v>24</v>
      </c>
      <c r="D119" s="92">
        <v>312.8</v>
      </c>
      <c r="E119" s="92">
        <v>158.59</v>
      </c>
      <c r="F119" s="23" t="s">
        <v>49</v>
      </c>
      <c r="G119" s="92">
        <v>19</v>
      </c>
      <c r="H119" s="26">
        <v>1</v>
      </c>
      <c r="I119" s="74">
        <v>7.2515235456999996</v>
      </c>
      <c r="J119" s="74">
        <v>8.6664153485999993</v>
      </c>
      <c r="K119" s="113">
        <v>8.6664153485999993</v>
      </c>
      <c r="L119" s="75">
        <v>10.746355032</v>
      </c>
    </row>
    <row r="120" spans="1:12" x14ac:dyDescent="0.25">
      <c r="A120" s="22" t="s">
        <v>26</v>
      </c>
      <c r="B120" s="92">
        <v>138</v>
      </c>
      <c r="C120" s="26" t="s">
        <v>24</v>
      </c>
      <c r="D120" s="92">
        <v>312.8</v>
      </c>
      <c r="E120" s="92">
        <v>158.59</v>
      </c>
      <c r="F120" s="23" t="s">
        <v>49</v>
      </c>
      <c r="G120" s="92">
        <v>19</v>
      </c>
      <c r="H120" s="26">
        <v>2</v>
      </c>
      <c r="I120" s="74">
        <v>9.4269806093999993</v>
      </c>
      <c r="J120" s="74">
        <v>13.858467221</v>
      </c>
      <c r="K120" s="113">
        <v>13.858467221</v>
      </c>
      <c r="L120" s="75">
        <v>13.858467221</v>
      </c>
    </row>
    <row r="121" spans="1:12" x14ac:dyDescent="0.25">
      <c r="A121" s="22" t="s">
        <v>26</v>
      </c>
      <c r="B121" s="92">
        <v>138</v>
      </c>
      <c r="C121" s="26" t="s">
        <v>24</v>
      </c>
      <c r="D121" s="92">
        <v>394.5</v>
      </c>
      <c r="E121" s="92">
        <v>199.9</v>
      </c>
      <c r="F121" s="23" t="s">
        <v>51</v>
      </c>
      <c r="G121" s="92">
        <v>19</v>
      </c>
      <c r="H121" s="26">
        <v>1</v>
      </c>
      <c r="I121" s="74">
        <v>7.3427212874999999</v>
      </c>
      <c r="J121" s="74">
        <v>10.83302853</v>
      </c>
      <c r="K121" s="113">
        <v>10.83302853</v>
      </c>
      <c r="L121" s="75">
        <v>10.83302853</v>
      </c>
    </row>
    <row r="122" spans="1:12" x14ac:dyDescent="0.25">
      <c r="A122" s="22" t="s">
        <v>26</v>
      </c>
      <c r="B122" s="92">
        <v>138</v>
      </c>
      <c r="C122" s="26" t="s">
        <v>24</v>
      </c>
      <c r="D122" s="92">
        <v>394.5</v>
      </c>
      <c r="E122" s="92">
        <v>199.9</v>
      </c>
      <c r="F122" s="23" t="s">
        <v>51</v>
      </c>
      <c r="G122" s="92">
        <v>19</v>
      </c>
      <c r="H122" s="26">
        <v>2</v>
      </c>
      <c r="I122" s="74">
        <v>9.5455376737000002</v>
      </c>
      <c r="J122" s="74">
        <v>14.031638624999999</v>
      </c>
      <c r="K122" s="113">
        <v>14.031638624999999</v>
      </c>
      <c r="L122" s="75">
        <v>14.031638624999999</v>
      </c>
    </row>
    <row r="123" spans="1:12" x14ac:dyDescent="0.25">
      <c r="A123" s="22" t="s">
        <v>26</v>
      </c>
      <c r="B123" s="92">
        <v>138</v>
      </c>
      <c r="C123" s="26" t="s">
        <v>24</v>
      </c>
      <c r="D123" s="92">
        <v>465.4</v>
      </c>
      <c r="E123" s="92">
        <v>253.3</v>
      </c>
      <c r="F123" s="23" t="s">
        <v>50</v>
      </c>
      <c r="G123" s="92">
        <v>19</v>
      </c>
      <c r="H123" s="26">
        <v>1</v>
      </c>
      <c r="I123" s="74">
        <v>7.4823347377999996</v>
      </c>
      <c r="J123" s="74">
        <v>11.015940724</v>
      </c>
      <c r="K123" s="113">
        <v>11.015940724</v>
      </c>
      <c r="L123" s="75">
        <v>11.015940724</v>
      </c>
    </row>
    <row r="124" spans="1:12" x14ac:dyDescent="0.25">
      <c r="A124" s="22" t="s">
        <v>26</v>
      </c>
      <c r="B124" s="92">
        <v>138</v>
      </c>
      <c r="C124" s="26" t="s">
        <v>24</v>
      </c>
      <c r="D124" s="92">
        <v>465.4</v>
      </c>
      <c r="E124" s="92">
        <v>253.3</v>
      </c>
      <c r="F124" s="23" t="s">
        <v>50</v>
      </c>
      <c r="G124" s="92">
        <v>19</v>
      </c>
      <c r="H124" s="26">
        <v>2</v>
      </c>
      <c r="I124" s="74">
        <v>9.7300726426999997</v>
      </c>
      <c r="J124" s="74">
        <v>14.306548017000001</v>
      </c>
      <c r="K124" s="113">
        <v>14.306548017000001</v>
      </c>
      <c r="L124" s="75">
        <v>14.306548017000001</v>
      </c>
    </row>
    <row r="125" spans="1:12" x14ac:dyDescent="0.25">
      <c r="A125" s="22" t="s">
        <v>26</v>
      </c>
      <c r="B125" s="92">
        <v>138</v>
      </c>
      <c r="C125" s="26" t="s">
        <v>24</v>
      </c>
      <c r="D125" s="92">
        <v>652.4</v>
      </c>
      <c r="E125" s="92">
        <v>353.95</v>
      </c>
      <c r="F125" s="23" t="s">
        <v>58</v>
      </c>
      <c r="G125" s="92">
        <v>37</v>
      </c>
      <c r="H125" s="26">
        <v>1</v>
      </c>
      <c r="I125" s="74">
        <v>7.5661235150000001</v>
      </c>
      <c r="J125" s="74">
        <v>11.034346578999999</v>
      </c>
      <c r="K125" s="113">
        <v>11.034346578999999</v>
      </c>
      <c r="L125" s="75">
        <v>11.034346578999999</v>
      </c>
    </row>
    <row r="126" spans="1:12" x14ac:dyDescent="0.25">
      <c r="A126" s="22" t="s">
        <v>26</v>
      </c>
      <c r="B126" s="92">
        <v>138</v>
      </c>
      <c r="C126" s="26" t="s">
        <v>24</v>
      </c>
      <c r="D126" s="92">
        <v>652.4</v>
      </c>
      <c r="E126" s="92">
        <v>353.95</v>
      </c>
      <c r="F126" s="23" t="s">
        <v>58</v>
      </c>
      <c r="G126" s="92">
        <v>37</v>
      </c>
      <c r="H126" s="26">
        <v>2</v>
      </c>
      <c r="I126" s="74">
        <v>9.8349610814999995</v>
      </c>
      <c r="J126" s="74">
        <v>14.462590127</v>
      </c>
      <c r="K126" s="113">
        <v>14.462590127</v>
      </c>
      <c r="L126" s="75">
        <v>14.462590127</v>
      </c>
    </row>
    <row r="127" spans="1:12" x14ac:dyDescent="0.25">
      <c r="A127" s="22" t="s">
        <v>26</v>
      </c>
      <c r="B127" s="92">
        <v>138</v>
      </c>
      <c r="C127" s="26" t="s">
        <v>24</v>
      </c>
      <c r="D127" s="92">
        <v>927.2</v>
      </c>
      <c r="E127" s="92">
        <v>469.62</v>
      </c>
      <c r="F127" s="23" t="s">
        <v>63</v>
      </c>
      <c r="G127" s="92">
        <v>37</v>
      </c>
      <c r="H127" s="26">
        <v>1</v>
      </c>
      <c r="I127" s="74">
        <v>7.6825330057999999</v>
      </c>
      <c r="J127" s="74">
        <v>11.141163647999999</v>
      </c>
      <c r="K127" s="113">
        <v>11.141163647999999</v>
      </c>
      <c r="L127" s="75">
        <v>11.141163647999999</v>
      </c>
    </row>
    <row r="128" spans="1:12" x14ac:dyDescent="0.25">
      <c r="A128" s="22" t="s">
        <v>26</v>
      </c>
      <c r="B128" s="92">
        <v>138</v>
      </c>
      <c r="C128" s="26" t="s">
        <v>24</v>
      </c>
      <c r="D128" s="92">
        <v>927.2</v>
      </c>
      <c r="E128" s="92">
        <v>469.62</v>
      </c>
      <c r="F128" s="23" t="s">
        <v>63</v>
      </c>
      <c r="G128" s="92">
        <v>37</v>
      </c>
      <c r="H128" s="26">
        <v>2</v>
      </c>
      <c r="I128" s="74">
        <v>9.988286767</v>
      </c>
      <c r="J128" s="74">
        <v>14.480531164</v>
      </c>
      <c r="K128" s="113">
        <v>14.480531164</v>
      </c>
      <c r="L128" s="75">
        <v>14.490469757</v>
      </c>
    </row>
    <row r="129" spans="1:12" x14ac:dyDescent="0.25">
      <c r="A129" s="22" t="s">
        <v>26</v>
      </c>
      <c r="B129" s="92">
        <v>138</v>
      </c>
      <c r="C129" s="26" t="s">
        <v>24</v>
      </c>
      <c r="D129" s="92">
        <v>927.2</v>
      </c>
      <c r="E129" s="92">
        <v>75.5</v>
      </c>
      <c r="F129" s="23" t="s">
        <v>80</v>
      </c>
      <c r="G129" s="26" t="s">
        <v>326</v>
      </c>
      <c r="H129" s="26">
        <v>1</v>
      </c>
      <c r="I129" s="74">
        <v>7.2153756551999999</v>
      </c>
      <c r="J129" s="74">
        <v>10.741991845999999</v>
      </c>
      <c r="K129" s="113">
        <v>10.741991845999999</v>
      </c>
      <c r="L129" s="75">
        <v>10.741991845999999</v>
      </c>
    </row>
    <row r="130" spans="1:12" x14ac:dyDescent="0.25">
      <c r="A130" s="22" t="s">
        <v>26</v>
      </c>
      <c r="B130" s="92">
        <v>138</v>
      </c>
      <c r="C130" s="26" t="s">
        <v>24</v>
      </c>
      <c r="D130" s="92">
        <v>927.2</v>
      </c>
      <c r="E130" s="92">
        <v>147.1</v>
      </c>
      <c r="F130" s="23" t="s">
        <v>76</v>
      </c>
      <c r="G130" s="26" t="s">
        <v>327</v>
      </c>
      <c r="H130" s="26">
        <v>1</v>
      </c>
      <c r="I130" s="74">
        <v>7.3026700805000004</v>
      </c>
      <c r="J130" s="74">
        <v>10.773939283000001</v>
      </c>
      <c r="K130" s="113">
        <v>10.773939283000001</v>
      </c>
      <c r="L130" s="75">
        <v>10.773939283000001</v>
      </c>
    </row>
    <row r="131" spans="1:12" x14ac:dyDescent="0.25">
      <c r="A131" s="22" t="s">
        <v>26</v>
      </c>
      <c r="B131" s="92">
        <v>138</v>
      </c>
      <c r="C131" s="26" t="s">
        <v>24</v>
      </c>
      <c r="D131" s="92">
        <v>927.2</v>
      </c>
      <c r="E131" s="92">
        <v>147.1</v>
      </c>
      <c r="F131" s="23" t="s">
        <v>76</v>
      </c>
      <c r="G131" s="26" t="s">
        <v>327</v>
      </c>
      <c r="H131" s="26">
        <v>2</v>
      </c>
      <c r="I131" s="74">
        <v>9.4934711045999993</v>
      </c>
      <c r="J131" s="74">
        <v>13.955102414000001</v>
      </c>
      <c r="K131" s="113">
        <v>13.955102414000001</v>
      </c>
      <c r="L131" s="75">
        <v>13.955102414000001</v>
      </c>
    </row>
    <row r="132" spans="1:12" x14ac:dyDescent="0.25">
      <c r="A132" s="22" t="s">
        <v>26</v>
      </c>
      <c r="B132" s="92">
        <v>138</v>
      </c>
      <c r="C132" s="26" t="s">
        <v>24</v>
      </c>
      <c r="D132" s="92">
        <v>173</v>
      </c>
      <c r="E132" s="92">
        <v>181.6</v>
      </c>
      <c r="F132" s="23" t="s">
        <v>76</v>
      </c>
      <c r="G132" s="26" t="s">
        <v>327</v>
      </c>
      <c r="H132" s="26">
        <v>1</v>
      </c>
      <c r="I132" s="74">
        <v>7.2472032543999996</v>
      </c>
      <c r="J132" s="74">
        <v>10.66976609</v>
      </c>
      <c r="K132" s="113">
        <v>10.66976609</v>
      </c>
      <c r="L132" s="75">
        <v>10.66976609</v>
      </c>
    </row>
    <row r="133" spans="1:12" x14ac:dyDescent="0.25">
      <c r="A133" s="22" t="s">
        <v>26</v>
      </c>
      <c r="B133" s="92">
        <v>138</v>
      </c>
      <c r="C133" s="26" t="s">
        <v>24</v>
      </c>
      <c r="D133" s="92">
        <v>173</v>
      </c>
      <c r="E133" s="92">
        <v>181.6</v>
      </c>
      <c r="F133" s="23" t="s">
        <v>76</v>
      </c>
      <c r="G133" s="26" t="s">
        <v>327</v>
      </c>
      <c r="H133" s="26">
        <v>2</v>
      </c>
      <c r="I133" s="74">
        <v>9.4243062618</v>
      </c>
      <c r="J133" s="74">
        <v>13.856966439000001</v>
      </c>
      <c r="K133" s="113">
        <v>13.856966439000001</v>
      </c>
      <c r="L133" s="75">
        <v>13.856966439000001</v>
      </c>
    </row>
    <row r="134" spans="1:12" x14ac:dyDescent="0.25">
      <c r="A134" s="22" t="s">
        <v>26</v>
      </c>
      <c r="B134" s="92">
        <v>138</v>
      </c>
      <c r="C134" s="26" t="s">
        <v>24</v>
      </c>
      <c r="D134" s="92">
        <v>232</v>
      </c>
      <c r="E134" s="92">
        <v>228</v>
      </c>
      <c r="F134" s="23" t="s">
        <v>76</v>
      </c>
      <c r="G134" s="26" t="s">
        <v>328</v>
      </c>
      <c r="H134" s="26">
        <v>1</v>
      </c>
      <c r="I134" s="74">
        <v>7.5666029318000003</v>
      </c>
      <c r="J134" s="74">
        <v>11.115360102</v>
      </c>
      <c r="K134" s="113">
        <v>11.115360102</v>
      </c>
      <c r="L134" s="75">
        <v>11.115360102</v>
      </c>
    </row>
    <row r="135" spans="1:12" x14ac:dyDescent="0.25">
      <c r="A135" s="22" t="s">
        <v>26</v>
      </c>
      <c r="B135" s="92">
        <v>138</v>
      </c>
      <c r="C135" s="26" t="s">
        <v>24</v>
      </c>
      <c r="D135" s="92">
        <v>232</v>
      </c>
      <c r="E135" s="92">
        <v>228</v>
      </c>
      <c r="F135" s="23" t="s">
        <v>76</v>
      </c>
      <c r="G135" s="26" t="s">
        <v>328</v>
      </c>
      <c r="H135" s="26">
        <v>2</v>
      </c>
      <c r="I135" s="74">
        <v>9.8406628426000005</v>
      </c>
      <c r="J135" s="74">
        <v>14.470363289</v>
      </c>
      <c r="K135" s="113">
        <v>14.470363289</v>
      </c>
      <c r="L135" s="75">
        <v>14.470363289</v>
      </c>
    </row>
    <row r="136" spans="1:12" x14ac:dyDescent="0.25">
      <c r="A136" s="22" t="s">
        <v>26</v>
      </c>
      <c r="B136" s="92">
        <v>138</v>
      </c>
      <c r="C136" s="26" t="s">
        <v>24</v>
      </c>
      <c r="D136" s="92">
        <v>927.2</v>
      </c>
      <c r="E136" s="92">
        <v>147.1</v>
      </c>
      <c r="F136" s="23" t="s">
        <v>80</v>
      </c>
      <c r="G136" s="26" t="s">
        <v>329</v>
      </c>
      <c r="H136" s="26">
        <v>1</v>
      </c>
      <c r="I136" s="74">
        <v>7.5855194390999996</v>
      </c>
      <c r="J136" s="74">
        <v>11.143148502000001</v>
      </c>
      <c r="K136" s="113">
        <v>11.143148502000001</v>
      </c>
      <c r="L136" s="75">
        <v>11.143148502000001</v>
      </c>
    </row>
    <row r="137" spans="1:12" x14ac:dyDescent="0.25">
      <c r="A137" s="22" t="s">
        <v>26</v>
      </c>
      <c r="B137" s="92">
        <v>138</v>
      </c>
      <c r="C137" s="26" t="s">
        <v>24</v>
      </c>
      <c r="D137" s="92">
        <v>927.2</v>
      </c>
      <c r="E137" s="92">
        <v>147.1</v>
      </c>
      <c r="F137" s="23" t="s">
        <v>80</v>
      </c>
      <c r="G137" s="26" t="s">
        <v>329</v>
      </c>
      <c r="H137" s="26">
        <v>2</v>
      </c>
      <c r="I137" s="74">
        <v>9.8652644997000003</v>
      </c>
      <c r="J137" s="74">
        <v>14.506539197</v>
      </c>
      <c r="K137" s="113">
        <v>14.506539197</v>
      </c>
      <c r="L137" s="75">
        <v>14.506539197</v>
      </c>
    </row>
    <row r="138" spans="1:12" x14ac:dyDescent="0.25">
      <c r="A138" s="22" t="s">
        <v>26</v>
      </c>
      <c r="B138" s="92">
        <v>138</v>
      </c>
      <c r="C138" s="26" t="s">
        <v>24</v>
      </c>
      <c r="D138" s="92">
        <v>222</v>
      </c>
      <c r="E138" s="92">
        <v>181.6</v>
      </c>
      <c r="F138" s="23" t="s">
        <v>76</v>
      </c>
      <c r="G138" s="26" t="s">
        <v>327</v>
      </c>
      <c r="H138" s="26">
        <v>1</v>
      </c>
      <c r="I138" s="74">
        <v>7.5765306122</v>
      </c>
      <c r="J138" s="74">
        <v>11.116301942</v>
      </c>
      <c r="K138" s="113">
        <v>11.116301942</v>
      </c>
      <c r="L138" s="75">
        <v>11.116301942</v>
      </c>
    </row>
    <row r="139" spans="1:12" x14ac:dyDescent="0.25">
      <c r="A139" s="22" t="s">
        <v>26</v>
      </c>
      <c r="B139" s="92">
        <v>138</v>
      </c>
      <c r="C139" s="26" t="s">
        <v>24</v>
      </c>
      <c r="D139" s="92">
        <v>222</v>
      </c>
      <c r="E139" s="92">
        <v>181.6</v>
      </c>
      <c r="F139" s="23" t="s">
        <v>76</v>
      </c>
      <c r="G139" s="26" t="s">
        <v>327</v>
      </c>
      <c r="H139" s="26">
        <v>2</v>
      </c>
      <c r="I139" s="74">
        <v>9.8484755348000004</v>
      </c>
      <c r="J139" s="74">
        <v>14.483648881000001</v>
      </c>
      <c r="K139" s="113">
        <v>14.483648881000001</v>
      </c>
      <c r="L139" s="75">
        <v>14.483648881000001</v>
      </c>
    </row>
    <row r="140" spans="1:12" x14ac:dyDescent="0.25">
      <c r="A140" s="22" t="s">
        <v>26</v>
      </c>
      <c r="B140" s="92">
        <v>138</v>
      </c>
      <c r="C140" s="26" t="s">
        <v>24</v>
      </c>
      <c r="D140" s="92">
        <v>326</v>
      </c>
      <c r="E140" s="92">
        <v>299</v>
      </c>
      <c r="F140" s="23" t="s">
        <v>76</v>
      </c>
      <c r="G140" s="26" t="s">
        <v>328</v>
      </c>
      <c r="H140" s="26">
        <v>1</v>
      </c>
      <c r="I140" s="74">
        <v>7.7692402262</v>
      </c>
      <c r="J140" s="74">
        <v>11.288726334</v>
      </c>
      <c r="K140" s="113">
        <v>11.288726334</v>
      </c>
      <c r="L140" s="75">
        <v>11.288726334</v>
      </c>
    </row>
    <row r="141" spans="1:12" x14ac:dyDescent="0.25">
      <c r="A141" s="22" t="s">
        <v>26</v>
      </c>
      <c r="B141" s="92">
        <v>138</v>
      </c>
      <c r="C141" s="26" t="s">
        <v>24</v>
      </c>
      <c r="D141" s="92">
        <v>326</v>
      </c>
      <c r="E141" s="92">
        <v>299</v>
      </c>
      <c r="F141" s="23" t="s">
        <v>76</v>
      </c>
      <c r="G141" s="26" t="s">
        <v>328</v>
      </c>
      <c r="H141" s="26">
        <v>2</v>
      </c>
      <c r="I141" s="74">
        <v>10.091898205</v>
      </c>
      <c r="J141" s="74">
        <v>14.838640274999999</v>
      </c>
      <c r="K141" s="113">
        <v>14.838640274999999</v>
      </c>
      <c r="L141" s="75">
        <v>14.848782887</v>
      </c>
    </row>
    <row r="142" spans="1:12" x14ac:dyDescent="0.25">
      <c r="A142" s="22" t="s">
        <v>26</v>
      </c>
      <c r="B142" s="92">
        <v>138</v>
      </c>
      <c r="C142" s="26" t="s">
        <v>24</v>
      </c>
      <c r="D142" s="92">
        <v>308</v>
      </c>
      <c r="E142" s="92">
        <v>299</v>
      </c>
      <c r="F142" s="23" t="s">
        <v>76</v>
      </c>
      <c r="G142" s="26" t="s">
        <v>327</v>
      </c>
      <c r="H142" s="26">
        <v>1</v>
      </c>
      <c r="I142" s="74">
        <v>7.6929216734999999</v>
      </c>
      <c r="J142" s="74">
        <v>11.177835278</v>
      </c>
      <c r="K142" s="113">
        <v>11.177835278</v>
      </c>
      <c r="L142" s="75">
        <v>11.177835278</v>
      </c>
    </row>
    <row r="143" spans="1:12" x14ac:dyDescent="0.25">
      <c r="A143" s="22" t="s">
        <v>26</v>
      </c>
      <c r="B143" s="92">
        <v>138</v>
      </c>
      <c r="C143" s="26" t="s">
        <v>24</v>
      </c>
      <c r="D143" s="92">
        <v>308</v>
      </c>
      <c r="E143" s="92">
        <v>299</v>
      </c>
      <c r="F143" s="23" t="s">
        <v>76</v>
      </c>
      <c r="G143" s="26" t="s">
        <v>327</v>
      </c>
      <c r="H143" s="26">
        <v>2</v>
      </c>
      <c r="I143" s="74">
        <v>9.9927637925999999</v>
      </c>
      <c r="J143" s="74">
        <v>14.692877817999999</v>
      </c>
      <c r="K143" s="113">
        <v>14.692877817999999</v>
      </c>
      <c r="L143" s="75">
        <v>14.702920796000001</v>
      </c>
    </row>
    <row r="144" spans="1:12" x14ac:dyDescent="0.25">
      <c r="A144" s="22" t="s">
        <v>26</v>
      </c>
      <c r="B144" s="92">
        <v>138</v>
      </c>
      <c r="C144" s="26" t="s">
        <v>24</v>
      </c>
      <c r="D144" s="92">
        <v>291</v>
      </c>
      <c r="E144" s="92">
        <v>299</v>
      </c>
      <c r="F144" s="23" t="s">
        <v>76</v>
      </c>
      <c r="G144" s="26" t="s">
        <v>330</v>
      </c>
      <c r="H144" s="26">
        <v>1</v>
      </c>
      <c r="I144" s="74">
        <v>7.7513124344</v>
      </c>
      <c r="J144" s="74">
        <v>11.196340183</v>
      </c>
      <c r="K144" s="113">
        <v>11.196340183</v>
      </c>
      <c r="L144" s="75">
        <v>11.196340183</v>
      </c>
    </row>
    <row r="145" spans="1:12" x14ac:dyDescent="0.25">
      <c r="A145" s="22" t="s">
        <v>26</v>
      </c>
      <c r="B145" s="92">
        <v>138</v>
      </c>
      <c r="C145" s="26" t="s">
        <v>24</v>
      </c>
      <c r="D145" s="92">
        <v>291</v>
      </c>
      <c r="E145" s="92">
        <v>299</v>
      </c>
      <c r="F145" s="23" t="s">
        <v>76</v>
      </c>
      <c r="G145" s="26" t="s">
        <v>330</v>
      </c>
      <c r="H145" s="26">
        <v>2</v>
      </c>
      <c r="I145" s="74">
        <v>10.077696115</v>
      </c>
      <c r="J145" s="74">
        <v>14.819559022</v>
      </c>
      <c r="K145" s="113">
        <v>14.819559022</v>
      </c>
      <c r="L145" s="75">
        <v>14.819559022</v>
      </c>
    </row>
    <row r="146" spans="1:12" x14ac:dyDescent="0.25">
      <c r="A146" s="22" t="s">
        <v>26</v>
      </c>
      <c r="B146" s="92">
        <v>138</v>
      </c>
      <c r="C146" s="26" t="s">
        <v>24</v>
      </c>
      <c r="D146" s="92">
        <v>387</v>
      </c>
      <c r="E146" s="92">
        <v>412</v>
      </c>
      <c r="F146" s="23" t="s">
        <v>76</v>
      </c>
      <c r="G146" s="26" t="s">
        <v>331</v>
      </c>
      <c r="H146" s="26">
        <v>1</v>
      </c>
      <c r="I146" s="74">
        <v>7.9241844768999998</v>
      </c>
      <c r="J146" s="74">
        <v>11.378571429000001</v>
      </c>
      <c r="K146" s="113">
        <v>11.378571429000001</v>
      </c>
      <c r="L146" s="75">
        <v>11.378571429000001</v>
      </c>
    </row>
    <row r="147" spans="1:12" x14ac:dyDescent="0.25">
      <c r="A147" s="22" t="s">
        <v>26</v>
      </c>
      <c r="B147" s="92">
        <v>138</v>
      </c>
      <c r="C147" s="26" t="s">
        <v>24</v>
      </c>
      <c r="D147" s="92">
        <v>387</v>
      </c>
      <c r="E147" s="92">
        <v>412</v>
      </c>
      <c r="F147" s="23" t="s">
        <v>76</v>
      </c>
      <c r="G147" s="26" t="s">
        <v>331</v>
      </c>
      <c r="H147" s="26">
        <v>2</v>
      </c>
      <c r="I147" s="74">
        <v>10.293475816000001</v>
      </c>
      <c r="J147" s="74">
        <v>15.141563554999999</v>
      </c>
      <c r="K147" s="113">
        <v>15.141563554999999</v>
      </c>
      <c r="L147" s="75">
        <v>15.141563554999999</v>
      </c>
    </row>
    <row r="148" spans="1:12" x14ac:dyDescent="0.25">
      <c r="A148" s="22" t="s">
        <v>26</v>
      </c>
      <c r="B148" s="92">
        <v>138</v>
      </c>
      <c r="C148" s="26" t="s">
        <v>24</v>
      </c>
      <c r="D148" s="92">
        <v>465</v>
      </c>
      <c r="E148" s="92">
        <v>412</v>
      </c>
      <c r="F148" s="23" t="s">
        <v>76</v>
      </c>
      <c r="G148" s="26" t="s">
        <v>328</v>
      </c>
      <c r="H148" s="26">
        <v>1</v>
      </c>
      <c r="I148" s="74">
        <v>8.0186976627999993</v>
      </c>
      <c r="J148" s="74">
        <v>11.514285714</v>
      </c>
      <c r="K148" s="113">
        <v>11.514285714</v>
      </c>
      <c r="L148" s="75">
        <v>11.514285714</v>
      </c>
    </row>
    <row r="149" spans="1:12" x14ac:dyDescent="0.25">
      <c r="A149" s="22" t="s">
        <v>26</v>
      </c>
      <c r="B149" s="92">
        <v>138</v>
      </c>
      <c r="C149" s="26" t="s">
        <v>24</v>
      </c>
      <c r="D149" s="92">
        <v>465</v>
      </c>
      <c r="E149" s="92">
        <v>412</v>
      </c>
      <c r="F149" s="23" t="s">
        <v>76</v>
      </c>
      <c r="G149" s="26" t="s">
        <v>328</v>
      </c>
      <c r="H149" s="26">
        <v>2</v>
      </c>
      <c r="I149" s="74">
        <v>10.416247969</v>
      </c>
      <c r="J149" s="74">
        <v>15.322159729999999</v>
      </c>
      <c r="K149" s="113">
        <v>15.322159729999999</v>
      </c>
      <c r="L149" s="75">
        <v>15.322159729999999</v>
      </c>
    </row>
    <row r="150" spans="1:12" x14ac:dyDescent="0.25">
      <c r="A150" s="22" t="s">
        <v>26</v>
      </c>
      <c r="B150" s="92">
        <v>138</v>
      </c>
      <c r="C150" s="26" t="s">
        <v>24</v>
      </c>
      <c r="D150" s="92">
        <v>563</v>
      </c>
      <c r="E150" s="92">
        <v>412</v>
      </c>
      <c r="F150" s="23" t="s">
        <v>76</v>
      </c>
      <c r="G150" s="26" t="s">
        <v>332</v>
      </c>
      <c r="H150" s="26">
        <v>1</v>
      </c>
      <c r="I150" s="74">
        <v>8.0933336902999997</v>
      </c>
      <c r="J150" s="74">
        <v>11.583395802</v>
      </c>
      <c r="K150" s="113">
        <v>11.583395802</v>
      </c>
      <c r="L150" s="75">
        <v>11.583395802</v>
      </c>
    </row>
    <row r="151" spans="1:12" x14ac:dyDescent="0.25">
      <c r="A151" s="22" t="s">
        <v>26</v>
      </c>
      <c r="B151" s="92">
        <v>138</v>
      </c>
      <c r="C151" s="26" t="s">
        <v>24</v>
      </c>
      <c r="D151" s="92">
        <v>563</v>
      </c>
      <c r="E151" s="92">
        <v>412</v>
      </c>
      <c r="F151" s="23" t="s">
        <v>76</v>
      </c>
      <c r="G151" s="26" t="s">
        <v>332</v>
      </c>
      <c r="H151" s="26">
        <v>2</v>
      </c>
      <c r="I151" s="74">
        <v>10.530359819999999</v>
      </c>
      <c r="J151" s="74">
        <v>15.474614477999999</v>
      </c>
      <c r="K151" s="113">
        <v>15.474614477999999</v>
      </c>
      <c r="L151" s="75">
        <v>15.474614477999999</v>
      </c>
    </row>
    <row r="152" spans="1:12" x14ac:dyDescent="0.25">
      <c r="A152" s="22" t="s">
        <v>26</v>
      </c>
      <c r="B152" s="92">
        <v>138</v>
      </c>
      <c r="C152" s="26" t="s">
        <v>24</v>
      </c>
      <c r="D152" s="92">
        <v>1272</v>
      </c>
      <c r="E152" s="92">
        <v>644.4</v>
      </c>
      <c r="F152" s="23" t="s">
        <v>45</v>
      </c>
      <c r="G152" s="26" t="s">
        <v>322</v>
      </c>
      <c r="H152" s="26">
        <v>2</v>
      </c>
      <c r="I152" s="74">
        <v>10.52739369</v>
      </c>
      <c r="J152" s="74">
        <v>16.843829899999999</v>
      </c>
      <c r="K152" s="113">
        <v>16.843829899999999</v>
      </c>
      <c r="L152" s="75">
        <v>16.843829899999999</v>
      </c>
    </row>
    <row r="153" spans="1:12" x14ac:dyDescent="0.25">
      <c r="A153" s="22" t="s">
        <v>26</v>
      </c>
      <c r="B153" s="92">
        <v>230</v>
      </c>
      <c r="C153" s="26" t="s">
        <v>24</v>
      </c>
      <c r="D153" s="92">
        <v>556.5</v>
      </c>
      <c r="E153" s="92">
        <v>282.58999999999997</v>
      </c>
      <c r="F153" s="23" t="s">
        <v>55</v>
      </c>
      <c r="G153" s="26" t="s">
        <v>184</v>
      </c>
      <c r="H153" s="26">
        <v>2</v>
      </c>
      <c r="I153" s="74">
        <v>14.79</v>
      </c>
      <c r="J153" s="74">
        <v>23.66</v>
      </c>
      <c r="K153" s="113">
        <v>23.66</v>
      </c>
      <c r="L153" s="75">
        <v>23.66</v>
      </c>
    </row>
    <row r="154" spans="1:12" x14ac:dyDescent="0.25">
      <c r="A154" s="22" t="s">
        <v>26</v>
      </c>
      <c r="B154" s="92">
        <v>230</v>
      </c>
      <c r="C154" s="26" t="s">
        <v>24</v>
      </c>
      <c r="D154" s="92">
        <v>605</v>
      </c>
      <c r="E154" s="92">
        <v>282.58999999999997</v>
      </c>
      <c r="F154" s="23" t="s">
        <v>57</v>
      </c>
      <c r="G154" s="26" t="s">
        <v>318</v>
      </c>
      <c r="H154" s="26">
        <v>1</v>
      </c>
      <c r="I154" s="74">
        <v>11.4</v>
      </c>
      <c r="J154" s="74">
        <v>18.25</v>
      </c>
      <c r="K154" s="113">
        <v>18.25</v>
      </c>
      <c r="L154" s="75">
        <v>18.25</v>
      </c>
    </row>
    <row r="155" spans="1:12" x14ac:dyDescent="0.25">
      <c r="A155" s="22" t="s">
        <v>26</v>
      </c>
      <c r="B155" s="92">
        <v>230</v>
      </c>
      <c r="C155" s="26" t="s">
        <v>24</v>
      </c>
      <c r="D155" s="92">
        <v>605</v>
      </c>
      <c r="E155" s="92">
        <v>282.58999999999997</v>
      </c>
      <c r="F155" s="23" t="s">
        <v>57</v>
      </c>
      <c r="G155" s="26" t="s">
        <v>318</v>
      </c>
      <c r="H155" s="26">
        <v>2</v>
      </c>
      <c r="I155" s="74">
        <v>14.83</v>
      </c>
      <c r="J155" s="74">
        <v>23.72</v>
      </c>
      <c r="K155" s="113">
        <v>23.72</v>
      </c>
      <c r="L155" s="75">
        <v>23.72</v>
      </c>
    </row>
    <row r="156" spans="1:12" x14ac:dyDescent="0.25">
      <c r="A156" s="22" t="s">
        <v>26</v>
      </c>
      <c r="B156" s="92">
        <v>230</v>
      </c>
      <c r="C156" s="26" t="s">
        <v>24</v>
      </c>
      <c r="D156" s="92">
        <v>636</v>
      </c>
      <c r="E156" s="92">
        <v>321.83999999999997</v>
      </c>
      <c r="F156" s="23" t="s">
        <v>64</v>
      </c>
      <c r="G156" s="26" t="s">
        <v>184</v>
      </c>
      <c r="H156" s="26">
        <v>1</v>
      </c>
      <c r="I156" s="74">
        <v>11.45</v>
      </c>
      <c r="J156" s="74">
        <v>18.329999999999998</v>
      </c>
      <c r="K156" s="113">
        <v>18.329999999999998</v>
      </c>
      <c r="L156" s="75">
        <v>18.329999999999998</v>
      </c>
    </row>
    <row r="157" spans="1:12" x14ac:dyDescent="0.25">
      <c r="A157" s="22" t="s">
        <v>26</v>
      </c>
      <c r="B157" s="92">
        <v>230</v>
      </c>
      <c r="C157" s="26" t="s">
        <v>24</v>
      </c>
      <c r="D157" s="92">
        <v>636</v>
      </c>
      <c r="E157" s="92">
        <v>321.83999999999997</v>
      </c>
      <c r="F157" s="23" t="s">
        <v>64</v>
      </c>
      <c r="G157" s="26" t="s">
        <v>184</v>
      </c>
      <c r="H157" s="26">
        <v>2</v>
      </c>
      <c r="I157" s="74">
        <v>14.89</v>
      </c>
      <c r="J157" s="74">
        <v>23.82</v>
      </c>
      <c r="K157" s="113">
        <v>23.82</v>
      </c>
      <c r="L157" s="75">
        <v>23.82</v>
      </c>
    </row>
    <row r="158" spans="1:12" x14ac:dyDescent="0.25">
      <c r="A158" s="22" t="s">
        <v>26</v>
      </c>
      <c r="B158" s="92">
        <v>230</v>
      </c>
      <c r="C158" s="26" t="s">
        <v>24</v>
      </c>
      <c r="D158" s="92">
        <v>715.5</v>
      </c>
      <c r="E158" s="92">
        <v>361.93</v>
      </c>
      <c r="F158" s="23" t="s">
        <v>92</v>
      </c>
      <c r="G158" s="26" t="s">
        <v>184</v>
      </c>
      <c r="H158" s="26">
        <v>1</v>
      </c>
      <c r="I158" s="74">
        <v>11.53</v>
      </c>
      <c r="J158" s="74">
        <v>18.45</v>
      </c>
      <c r="K158" s="113">
        <v>18.45</v>
      </c>
      <c r="L158" s="75">
        <v>18.45</v>
      </c>
    </row>
    <row r="159" spans="1:12" x14ac:dyDescent="0.25">
      <c r="A159" s="22" t="s">
        <v>26</v>
      </c>
      <c r="B159" s="92">
        <v>230</v>
      </c>
      <c r="C159" s="26" t="s">
        <v>24</v>
      </c>
      <c r="D159" s="92">
        <v>715.5</v>
      </c>
      <c r="E159" s="92">
        <v>361.93</v>
      </c>
      <c r="F159" s="23" t="s">
        <v>92</v>
      </c>
      <c r="G159" s="26" t="s">
        <v>184</v>
      </c>
      <c r="H159" s="26">
        <v>2</v>
      </c>
      <c r="I159" s="74">
        <v>14.99</v>
      </c>
      <c r="J159" s="74">
        <v>23.99</v>
      </c>
      <c r="K159" s="113">
        <v>23.99</v>
      </c>
      <c r="L159" s="75">
        <v>23.99</v>
      </c>
    </row>
    <row r="160" spans="1:12" x14ac:dyDescent="0.25">
      <c r="A160" s="22" t="s">
        <v>26</v>
      </c>
      <c r="B160" s="92">
        <v>230</v>
      </c>
      <c r="C160" s="26" t="s">
        <v>24</v>
      </c>
      <c r="D160" s="92">
        <v>715.5</v>
      </c>
      <c r="E160" s="92">
        <v>362.06</v>
      </c>
      <c r="F160" s="23" t="s">
        <v>89</v>
      </c>
      <c r="G160" s="26" t="s">
        <v>319</v>
      </c>
      <c r="H160" s="26">
        <v>1</v>
      </c>
      <c r="I160" s="74">
        <v>11.56</v>
      </c>
      <c r="J160" s="74">
        <v>18.5</v>
      </c>
      <c r="K160" s="113">
        <v>18.5</v>
      </c>
      <c r="L160" s="75">
        <v>18.5</v>
      </c>
    </row>
    <row r="161" spans="1:12" x14ac:dyDescent="0.25">
      <c r="A161" s="22" t="s">
        <v>26</v>
      </c>
      <c r="B161" s="92">
        <v>230</v>
      </c>
      <c r="C161" s="26" t="s">
        <v>24</v>
      </c>
      <c r="D161" s="92">
        <v>477</v>
      </c>
      <c r="E161" s="92">
        <v>241.65</v>
      </c>
      <c r="F161" s="23" t="s">
        <v>65</v>
      </c>
      <c r="G161" s="26" t="s">
        <v>184</v>
      </c>
      <c r="H161" s="26">
        <v>1</v>
      </c>
      <c r="I161" s="74">
        <v>11.29</v>
      </c>
      <c r="J161" s="74">
        <v>18.059999999999999</v>
      </c>
      <c r="K161" s="113">
        <v>18.059999999999999</v>
      </c>
      <c r="L161" s="75">
        <v>18.059999999999999</v>
      </c>
    </row>
    <row r="162" spans="1:12" x14ac:dyDescent="0.25">
      <c r="A162" s="22" t="s">
        <v>26</v>
      </c>
      <c r="B162" s="92">
        <v>230</v>
      </c>
      <c r="C162" s="26" t="s">
        <v>24</v>
      </c>
      <c r="D162" s="92">
        <v>477</v>
      </c>
      <c r="E162" s="92">
        <v>241.65</v>
      </c>
      <c r="F162" s="23" t="s">
        <v>65</v>
      </c>
      <c r="G162" s="26" t="s">
        <v>184</v>
      </c>
      <c r="H162" s="26">
        <v>2</v>
      </c>
      <c r="I162" s="74">
        <v>14.67</v>
      </c>
      <c r="J162" s="74">
        <v>23.48</v>
      </c>
      <c r="K162" s="113">
        <v>23.48</v>
      </c>
      <c r="L162" s="75">
        <v>23.48</v>
      </c>
    </row>
    <row r="163" spans="1:12" x14ac:dyDescent="0.25">
      <c r="A163" s="22" t="s">
        <v>26</v>
      </c>
      <c r="B163" s="92">
        <v>230</v>
      </c>
      <c r="C163" s="26" t="s">
        <v>24</v>
      </c>
      <c r="D163" s="92">
        <v>556.5</v>
      </c>
      <c r="E163" s="92">
        <v>282.58999999999997</v>
      </c>
      <c r="F163" s="23" t="s">
        <v>55</v>
      </c>
      <c r="G163" s="26" t="s">
        <v>184</v>
      </c>
      <c r="H163" s="26">
        <v>1</v>
      </c>
      <c r="I163" s="74">
        <v>11.37</v>
      </c>
      <c r="J163" s="74">
        <v>18.2</v>
      </c>
      <c r="K163" s="113">
        <v>18.2</v>
      </c>
      <c r="L163" s="75">
        <v>18.2</v>
      </c>
    </row>
    <row r="164" spans="1:12" x14ac:dyDescent="0.25">
      <c r="A164" s="22" t="s">
        <v>26</v>
      </c>
      <c r="B164" s="92">
        <v>230</v>
      </c>
      <c r="C164" s="26" t="s">
        <v>24</v>
      </c>
      <c r="D164" s="92">
        <v>715.5</v>
      </c>
      <c r="E164" s="92">
        <v>362.06</v>
      </c>
      <c r="F164" s="23" t="s">
        <v>89</v>
      </c>
      <c r="G164" s="26" t="s">
        <v>319</v>
      </c>
      <c r="H164" s="26">
        <v>2</v>
      </c>
      <c r="I164" s="74">
        <v>15.03</v>
      </c>
      <c r="J164" s="74">
        <v>24.05</v>
      </c>
      <c r="K164" s="113">
        <v>24.05</v>
      </c>
      <c r="L164" s="75">
        <v>24.04</v>
      </c>
    </row>
    <row r="165" spans="1:12" x14ac:dyDescent="0.25">
      <c r="A165" s="22" t="s">
        <v>26</v>
      </c>
      <c r="B165" s="92">
        <v>230</v>
      </c>
      <c r="C165" s="26" t="s">
        <v>24</v>
      </c>
      <c r="D165" s="92">
        <v>795</v>
      </c>
      <c r="E165" s="92">
        <v>402.56</v>
      </c>
      <c r="F165" s="23" t="s">
        <v>56</v>
      </c>
      <c r="G165" s="26" t="s">
        <v>184</v>
      </c>
      <c r="H165" s="26">
        <v>1</v>
      </c>
      <c r="I165" s="74">
        <v>11.6</v>
      </c>
      <c r="J165" s="74">
        <v>18.559999999999999</v>
      </c>
      <c r="K165" s="113">
        <v>18.559999999999999</v>
      </c>
      <c r="L165" s="75">
        <v>18.559999999999999</v>
      </c>
    </row>
    <row r="166" spans="1:12" x14ac:dyDescent="0.25">
      <c r="A166" s="22" t="s">
        <v>26</v>
      </c>
      <c r="B166" s="92">
        <v>230</v>
      </c>
      <c r="C166" s="26" t="s">
        <v>24</v>
      </c>
      <c r="D166" s="92">
        <v>795</v>
      </c>
      <c r="E166" s="92">
        <v>402.56</v>
      </c>
      <c r="F166" s="23" t="s">
        <v>56</v>
      </c>
      <c r="G166" s="26" t="s">
        <v>184</v>
      </c>
      <c r="H166" s="26">
        <v>2</v>
      </c>
      <c r="I166" s="74">
        <v>15.08</v>
      </c>
      <c r="J166" s="74">
        <v>24.13</v>
      </c>
      <c r="K166" s="113">
        <v>24.13</v>
      </c>
      <c r="L166" s="75">
        <v>24.13</v>
      </c>
    </row>
    <row r="167" spans="1:12" x14ac:dyDescent="0.25">
      <c r="A167" s="22" t="s">
        <v>26</v>
      </c>
      <c r="B167" s="92">
        <v>230</v>
      </c>
      <c r="C167" s="26" t="s">
        <v>24</v>
      </c>
      <c r="D167" s="92">
        <v>795</v>
      </c>
      <c r="E167" s="92">
        <v>403.77</v>
      </c>
      <c r="F167" s="23" t="s">
        <v>93</v>
      </c>
      <c r="G167" s="26" t="s">
        <v>322</v>
      </c>
      <c r="H167" s="26">
        <v>1</v>
      </c>
      <c r="I167" s="74">
        <v>11.54</v>
      </c>
      <c r="J167" s="74">
        <v>18.46</v>
      </c>
      <c r="K167" s="113">
        <v>18.46</v>
      </c>
      <c r="L167" s="75">
        <v>18.46</v>
      </c>
    </row>
    <row r="168" spans="1:12" x14ac:dyDescent="0.25">
      <c r="A168" s="22" t="s">
        <v>26</v>
      </c>
      <c r="B168" s="92">
        <v>230</v>
      </c>
      <c r="C168" s="26" t="s">
        <v>24</v>
      </c>
      <c r="D168" s="92">
        <v>795</v>
      </c>
      <c r="E168" s="92">
        <v>403.77</v>
      </c>
      <c r="F168" s="23" t="s">
        <v>93</v>
      </c>
      <c r="G168" s="26" t="s">
        <v>322</v>
      </c>
      <c r="H168" s="26">
        <v>2</v>
      </c>
      <c r="I168" s="74">
        <v>15</v>
      </c>
      <c r="J168" s="74">
        <v>24.01</v>
      </c>
      <c r="K168" s="113">
        <v>24.01</v>
      </c>
      <c r="L168" s="75">
        <v>24</v>
      </c>
    </row>
    <row r="169" spans="1:12" x14ac:dyDescent="0.25">
      <c r="A169" s="22" t="s">
        <v>26</v>
      </c>
      <c r="B169" s="92">
        <v>230</v>
      </c>
      <c r="C169" s="26" t="s">
        <v>24</v>
      </c>
      <c r="D169" s="92">
        <v>900</v>
      </c>
      <c r="E169" s="92">
        <v>455.5</v>
      </c>
      <c r="F169" s="23" t="s">
        <v>90</v>
      </c>
      <c r="G169" s="26" t="s">
        <v>322</v>
      </c>
      <c r="H169" s="26">
        <v>1</v>
      </c>
      <c r="I169" s="74">
        <v>11.63</v>
      </c>
      <c r="J169" s="74">
        <v>18.600000000000001</v>
      </c>
      <c r="K169" s="113">
        <v>18.600000000000001</v>
      </c>
      <c r="L169" s="75">
        <v>18.61</v>
      </c>
    </row>
    <row r="170" spans="1:12" x14ac:dyDescent="0.25">
      <c r="A170" s="22" t="s">
        <v>26</v>
      </c>
      <c r="B170" s="92">
        <v>230</v>
      </c>
      <c r="C170" s="26" t="s">
        <v>24</v>
      </c>
      <c r="D170" s="92">
        <v>900</v>
      </c>
      <c r="E170" s="92">
        <v>455.5</v>
      </c>
      <c r="F170" s="23" t="s">
        <v>90</v>
      </c>
      <c r="G170" s="26" t="s">
        <v>322</v>
      </c>
      <c r="H170" s="26">
        <v>2</v>
      </c>
      <c r="I170" s="74">
        <v>15.12</v>
      </c>
      <c r="J170" s="74">
        <v>24.19</v>
      </c>
      <c r="K170" s="113">
        <v>24.19</v>
      </c>
      <c r="L170" s="75">
        <v>24.21</v>
      </c>
    </row>
    <row r="171" spans="1:12" x14ac:dyDescent="0.25">
      <c r="A171" s="22" t="s">
        <v>26</v>
      </c>
      <c r="B171" s="92">
        <v>230</v>
      </c>
      <c r="C171" s="26" t="s">
        <v>24</v>
      </c>
      <c r="D171" s="92">
        <v>954</v>
      </c>
      <c r="E171" s="92">
        <v>483.84</v>
      </c>
      <c r="F171" s="23" t="s">
        <v>86</v>
      </c>
      <c r="G171" s="26" t="s">
        <v>322</v>
      </c>
      <c r="H171" s="26">
        <v>1</v>
      </c>
      <c r="I171" s="74">
        <v>11.67</v>
      </c>
      <c r="J171" s="74">
        <v>18.68</v>
      </c>
      <c r="K171" s="113">
        <v>18.68</v>
      </c>
      <c r="L171" s="75">
        <v>18.68</v>
      </c>
    </row>
    <row r="172" spans="1:12" x14ac:dyDescent="0.25">
      <c r="A172" s="22" t="s">
        <v>26</v>
      </c>
      <c r="B172" s="92">
        <v>230</v>
      </c>
      <c r="C172" s="26" t="s">
        <v>24</v>
      </c>
      <c r="D172" s="92">
        <v>954</v>
      </c>
      <c r="E172" s="92">
        <v>483.84</v>
      </c>
      <c r="F172" s="23" t="s">
        <v>86</v>
      </c>
      <c r="G172" s="26" t="s">
        <v>322</v>
      </c>
      <c r="H172" s="26">
        <v>2</v>
      </c>
      <c r="I172" s="74">
        <v>15.18</v>
      </c>
      <c r="J172" s="74">
        <v>24.29</v>
      </c>
      <c r="K172" s="113">
        <v>24.29</v>
      </c>
      <c r="L172" s="75">
        <v>24.29</v>
      </c>
    </row>
    <row r="173" spans="1:12" x14ac:dyDescent="0.25">
      <c r="A173" s="22" t="s">
        <v>26</v>
      </c>
      <c r="B173" s="92">
        <v>230</v>
      </c>
      <c r="C173" s="26" t="s">
        <v>24</v>
      </c>
      <c r="D173" s="92">
        <v>1113</v>
      </c>
      <c r="E173" s="92">
        <v>565.49</v>
      </c>
      <c r="F173" s="23" t="s">
        <v>46</v>
      </c>
      <c r="G173" s="26" t="s">
        <v>322</v>
      </c>
      <c r="H173" s="26">
        <v>1</v>
      </c>
      <c r="I173" s="74">
        <v>11.79</v>
      </c>
      <c r="J173" s="74">
        <v>18.87</v>
      </c>
      <c r="K173" s="113">
        <v>18.87</v>
      </c>
      <c r="L173" s="75">
        <v>18.87</v>
      </c>
    </row>
    <row r="174" spans="1:12" x14ac:dyDescent="0.25">
      <c r="A174" s="22" t="s">
        <v>26</v>
      </c>
      <c r="B174" s="92">
        <v>230</v>
      </c>
      <c r="C174" s="26" t="s">
        <v>24</v>
      </c>
      <c r="D174" s="92">
        <v>1113</v>
      </c>
      <c r="E174" s="92">
        <v>565.49</v>
      </c>
      <c r="F174" s="23" t="s">
        <v>46</v>
      </c>
      <c r="G174" s="26" t="s">
        <v>322</v>
      </c>
      <c r="H174" s="26">
        <v>2</v>
      </c>
      <c r="I174" s="74">
        <v>15.33</v>
      </c>
      <c r="J174" s="74">
        <v>24.53</v>
      </c>
      <c r="K174" s="113">
        <v>24.53</v>
      </c>
      <c r="L174" s="75">
        <v>24.53</v>
      </c>
    </row>
    <row r="175" spans="1:12" x14ac:dyDescent="0.25">
      <c r="A175" s="22" t="s">
        <v>26</v>
      </c>
      <c r="B175" s="92">
        <v>230</v>
      </c>
      <c r="C175" s="26" t="s">
        <v>24</v>
      </c>
      <c r="D175" s="92">
        <v>700</v>
      </c>
      <c r="E175" s="92">
        <v>353.95</v>
      </c>
      <c r="F175" s="23" t="s">
        <v>95</v>
      </c>
      <c r="G175" s="26"/>
      <c r="H175" s="26">
        <v>1</v>
      </c>
      <c r="I175" s="74">
        <v>11.284218557999999</v>
      </c>
      <c r="J175" s="74">
        <v>18.050751740999999</v>
      </c>
      <c r="K175" s="113">
        <v>18.050751740999999</v>
      </c>
      <c r="L175" s="75">
        <v>18.050751740999999</v>
      </c>
    </row>
    <row r="176" spans="1:12" x14ac:dyDescent="0.25">
      <c r="A176" s="22" t="s">
        <v>26</v>
      </c>
      <c r="B176" s="92">
        <v>230</v>
      </c>
      <c r="C176" s="26" t="s">
        <v>24</v>
      </c>
      <c r="D176" s="92">
        <v>700</v>
      </c>
      <c r="E176" s="92">
        <v>353.95</v>
      </c>
      <c r="F176" s="23" t="s">
        <v>95</v>
      </c>
      <c r="G176" s="26"/>
      <c r="H176" s="26">
        <v>2</v>
      </c>
      <c r="I176" s="74">
        <v>14.662487710000001</v>
      </c>
      <c r="J176" s="74">
        <v>23.467976238999999</v>
      </c>
      <c r="K176" s="113">
        <v>23.467976238999999</v>
      </c>
      <c r="L176" s="75">
        <v>23.467976238999999</v>
      </c>
    </row>
    <row r="177" spans="1:12" x14ac:dyDescent="0.25">
      <c r="A177" s="22" t="s">
        <v>26</v>
      </c>
      <c r="B177" s="92">
        <v>230</v>
      </c>
      <c r="C177" s="26" t="s">
        <v>24</v>
      </c>
      <c r="D177" s="92">
        <v>700</v>
      </c>
      <c r="E177" s="92">
        <v>354.45</v>
      </c>
      <c r="F177" s="23" t="s">
        <v>60</v>
      </c>
      <c r="G177" s="26"/>
      <c r="H177" s="26">
        <v>1</v>
      </c>
      <c r="I177" s="74">
        <v>11.323532364</v>
      </c>
      <c r="J177" s="74">
        <v>18.113639901999999</v>
      </c>
      <c r="K177" s="113">
        <v>18.113639901999999</v>
      </c>
      <c r="L177" s="75">
        <v>18.113639901999999</v>
      </c>
    </row>
    <row r="178" spans="1:12" x14ac:dyDescent="0.25">
      <c r="A178" s="22" t="s">
        <v>26</v>
      </c>
      <c r="B178" s="92">
        <v>230</v>
      </c>
      <c r="C178" s="26" t="s">
        <v>24</v>
      </c>
      <c r="D178" s="92">
        <v>700</v>
      </c>
      <c r="E178" s="92">
        <v>354.45</v>
      </c>
      <c r="F178" s="23" t="s">
        <v>60</v>
      </c>
      <c r="G178" s="26"/>
      <c r="H178" s="26">
        <v>2</v>
      </c>
      <c r="I178" s="74">
        <v>14.713571282</v>
      </c>
      <c r="J178" s="74">
        <v>23.549737812</v>
      </c>
      <c r="K178" s="113">
        <v>23.549737812</v>
      </c>
      <c r="L178" s="75">
        <v>23.549737812</v>
      </c>
    </row>
    <row r="179" spans="1:12" x14ac:dyDescent="0.25">
      <c r="A179" s="22" t="s">
        <v>26</v>
      </c>
      <c r="B179" s="92">
        <v>230</v>
      </c>
      <c r="C179" s="26" t="s">
        <v>24</v>
      </c>
      <c r="D179" s="92">
        <v>1033.5</v>
      </c>
      <c r="E179" s="92">
        <v>524.9</v>
      </c>
      <c r="F179" s="23" t="s">
        <v>69</v>
      </c>
      <c r="G179" s="26"/>
      <c r="H179" s="26">
        <v>1</v>
      </c>
      <c r="I179" s="74">
        <v>11.406512040000001</v>
      </c>
      <c r="J179" s="74">
        <v>18.252397844000001</v>
      </c>
      <c r="K179" s="113">
        <v>18.252397844000001</v>
      </c>
      <c r="L179" s="75">
        <v>18.252397844000001</v>
      </c>
    </row>
    <row r="180" spans="1:12" x14ac:dyDescent="0.25">
      <c r="A180" s="22" t="s">
        <v>26</v>
      </c>
      <c r="B180" s="92">
        <v>230</v>
      </c>
      <c r="C180" s="26" t="s">
        <v>24</v>
      </c>
      <c r="D180" s="92">
        <v>1033.5</v>
      </c>
      <c r="E180" s="92">
        <v>524.9</v>
      </c>
      <c r="F180" s="23" t="s">
        <v>69</v>
      </c>
      <c r="G180" s="26"/>
      <c r="H180" s="26">
        <v>2</v>
      </c>
      <c r="I180" s="74">
        <v>14.829454942</v>
      </c>
      <c r="J180" s="74">
        <v>23.733063647000002</v>
      </c>
      <c r="K180" s="113">
        <v>23.733063647000002</v>
      </c>
      <c r="L180" s="75">
        <v>23.733063647000002</v>
      </c>
    </row>
    <row r="181" spans="1:12" x14ac:dyDescent="0.25">
      <c r="A181" s="22" t="s">
        <v>26</v>
      </c>
      <c r="B181" s="92">
        <v>230</v>
      </c>
      <c r="C181" s="26" t="s">
        <v>24</v>
      </c>
      <c r="D181" s="92">
        <v>1192.5</v>
      </c>
      <c r="E181" s="92">
        <v>603.78</v>
      </c>
      <c r="F181" s="23" t="s">
        <v>66</v>
      </c>
      <c r="G181" s="26"/>
      <c r="H181" s="26">
        <v>1</v>
      </c>
      <c r="I181" s="74">
        <v>11.667717069</v>
      </c>
      <c r="J181" s="74">
        <v>18.672384582999999</v>
      </c>
      <c r="K181" s="113">
        <v>18.672384582999999</v>
      </c>
      <c r="L181" s="75">
        <v>18.672384582999999</v>
      </c>
    </row>
    <row r="182" spans="1:12" x14ac:dyDescent="0.25">
      <c r="A182" s="22" t="s">
        <v>26</v>
      </c>
      <c r="B182" s="92">
        <v>230</v>
      </c>
      <c r="C182" s="26" t="s">
        <v>24</v>
      </c>
      <c r="D182" s="92">
        <v>1192.5</v>
      </c>
      <c r="E182" s="92">
        <v>603.78</v>
      </c>
      <c r="F182" s="23" t="s">
        <v>66</v>
      </c>
      <c r="G182" s="26"/>
      <c r="H182" s="26">
        <v>2</v>
      </c>
      <c r="I182" s="74">
        <v>15.170050826000001</v>
      </c>
      <c r="J182" s="74">
        <v>24.274099958000001</v>
      </c>
      <c r="K182" s="113">
        <v>24.274099958000001</v>
      </c>
      <c r="L182" s="75">
        <v>24.264006776999999</v>
      </c>
    </row>
    <row r="183" spans="1:12" x14ac:dyDescent="0.25">
      <c r="A183" s="22" t="s">
        <v>26</v>
      </c>
      <c r="B183" s="92">
        <v>230</v>
      </c>
      <c r="C183" s="26" t="s">
        <v>24</v>
      </c>
      <c r="D183" s="92">
        <v>954</v>
      </c>
      <c r="E183" s="92">
        <v>483.74</v>
      </c>
      <c r="F183" s="23" t="s">
        <v>71</v>
      </c>
      <c r="G183" s="26"/>
      <c r="H183" s="26">
        <v>1</v>
      </c>
      <c r="I183" s="74">
        <v>11.54259637</v>
      </c>
      <c r="J183" s="74">
        <v>18.464153291999999</v>
      </c>
      <c r="K183" s="113">
        <v>18.464153291999999</v>
      </c>
      <c r="L183" s="75">
        <v>18.464153291999999</v>
      </c>
    </row>
    <row r="184" spans="1:12" x14ac:dyDescent="0.25">
      <c r="A184" s="22" t="s">
        <v>26</v>
      </c>
      <c r="B184" s="92">
        <v>230</v>
      </c>
      <c r="C184" s="26" t="s">
        <v>24</v>
      </c>
      <c r="D184" s="92">
        <v>954</v>
      </c>
      <c r="E184" s="92">
        <v>483.74</v>
      </c>
      <c r="F184" s="23" t="s">
        <v>71</v>
      </c>
      <c r="G184" s="26"/>
      <c r="H184" s="26">
        <v>2</v>
      </c>
      <c r="I184" s="74">
        <v>15.003374831</v>
      </c>
      <c r="J184" s="74">
        <v>24.01540198</v>
      </c>
      <c r="K184" s="113">
        <v>24.01540198</v>
      </c>
      <c r="L184" s="75">
        <v>24.005399730000001</v>
      </c>
    </row>
    <row r="185" spans="1:12" x14ac:dyDescent="0.25">
      <c r="A185" s="22" t="s">
        <v>26</v>
      </c>
      <c r="B185" s="92">
        <v>230</v>
      </c>
      <c r="C185" s="26" t="s">
        <v>24</v>
      </c>
      <c r="D185" s="92">
        <v>954</v>
      </c>
      <c r="E185" s="92">
        <v>484.48</v>
      </c>
      <c r="F185" s="23" t="s">
        <v>62</v>
      </c>
      <c r="G185" s="26"/>
      <c r="H185" s="26">
        <v>1</v>
      </c>
      <c r="I185" s="74">
        <v>11.584138293000001</v>
      </c>
      <c r="J185" s="74">
        <v>18.53060597</v>
      </c>
      <c r="K185" s="113">
        <v>18.53060597</v>
      </c>
      <c r="L185" s="75">
        <v>18.53060597</v>
      </c>
    </row>
    <row r="186" spans="1:12" x14ac:dyDescent="0.25">
      <c r="A186" s="22" t="s">
        <v>26</v>
      </c>
      <c r="B186" s="92">
        <v>230</v>
      </c>
      <c r="C186" s="26" t="s">
        <v>24</v>
      </c>
      <c r="D186" s="92">
        <v>954</v>
      </c>
      <c r="E186" s="92">
        <v>484.48</v>
      </c>
      <c r="F186" s="23" t="s">
        <v>62</v>
      </c>
      <c r="G186" s="26"/>
      <c r="H186" s="26">
        <v>2</v>
      </c>
      <c r="I186" s="74">
        <v>15.057372130999999</v>
      </c>
      <c r="J186" s="74">
        <v>24.101833658</v>
      </c>
      <c r="K186" s="113">
        <v>24.101833658</v>
      </c>
      <c r="L186" s="75">
        <v>24.09179541</v>
      </c>
    </row>
    <row r="187" spans="1:12" x14ac:dyDescent="0.25">
      <c r="A187" s="22" t="s">
        <v>26</v>
      </c>
      <c r="B187" s="92">
        <v>230</v>
      </c>
      <c r="C187" s="26" t="s">
        <v>24</v>
      </c>
      <c r="D187" s="92">
        <v>700</v>
      </c>
      <c r="E187" s="92">
        <v>353.95</v>
      </c>
      <c r="F187" s="23" t="s">
        <v>83</v>
      </c>
      <c r="G187" s="26" t="s">
        <v>325</v>
      </c>
      <c r="H187" s="26">
        <v>1</v>
      </c>
      <c r="I187" s="74">
        <v>11.307344326000001</v>
      </c>
      <c r="J187" s="74">
        <v>18.087744777000001</v>
      </c>
      <c r="K187" s="113">
        <v>18.087744777000001</v>
      </c>
      <c r="L187" s="75">
        <v>18.087744777000001</v>
      </c>
    </row>
    <row r="188" spans="1:12" x14ac:dyDescent="0.25">
      <c r="A188" s="22" t="s">
        <v>26</v>
      </c>
      <c r="B188" s="92">
        <v>230</v>
      </c>
      <c r="C188" s="26" t="s">
        <v>24</v>
      </c>
      <c r="D188" s="92">
        <v>700</v>
      </c>
      <c r="E188" s="92">
        <v>353.95</v>
      </c>
      <c r="F188" s="23" t="s">
        <v>83</v>
      </c>
      <c r="G188" s="26" t="s">
        <v>325</v>
      </c>
      <c r="H188" s="26">
        <v>2</v>
      </c>
      <c r="I188" s="74">
        <v>14.69253687</v>
      </c>
      <c r="J188" s="74">
        <v>23.516071281999999</v>
      </c>
      <c r="K188" s="113">
        <v>23.516071281999999</v>
      </c>
      <c r="L188" s="75">
        <v>23.516071281999999</v>
      </c>
    </row>
    <row r="189" spans="1:12" x14ac:dyDescent="0.25">
      <c r="A189" s="22" t="s">
        <v>26</v>
      </c>
      <c r="B189" s="92">
        <v>230</v>
      </c>
      <c r="C189" s="26" t="s">
        <v>24</v>
      </c>
      <c r="D189" s="92">
        <v>950</v>
      </c>
      <c r="E189" s="92">
        <v>481.37</v>
      </c>
      <c r="F189" s="23" t="s">
        <v>83</v>
      </c>
      <c r="G189" s="26" t="s">
        <v>325</v>
      </c>
      <c r="H189" s="26">
        <v>1</v>
      </c>
      <c r="I189" s="74">
        <v>11.485476225999999</v>
      </c>
      <c r="J189" s="74">
        <v>18.372780860999999</v>
      </c>
      <c r="K189" s="113">
        <v>18.372780860999999</v>
      </c>
      <c r="L189" s="75">
        <v>18.372780860999999</v>
      </c>
    </row>
    <row r="190" spans="1:12" x14ac:dyDescent="0.25">
      <c r="A190" s="22" t="s">
        <v>26</v>
      </c>
      <c r="B190" s="92">
        <v>230</v>
      </c>
      <c r="C190" s="26" t="s">
        <v>24</v>
      </c>
      <c r="D190" s="92">
        <v>950</v>
      </c>
      <c r="E190" s="92">
        <v>481.37</v>
      </c>
      <c r="F190" s="23" t="s">
        <v>83</v>
      </c>
      <c r="G190" s="26" t="s">
        <v>325</v>
      </c>
      <c r="H190" s="26">
        <v>2</v>
      </c>
      <c r="I190" s="74">
        <v>14.929128543999999</v>
      </c>
      <c r="J190" s="74">
        <v>23.896558421999998</v>
      </c>
      <c r="K190" s="113">
        <v>23.896558421999998</v>
      </c>
      <c r="L190" s="75">
        <v>23.886605670000002</v>
      </c>
    </row>
    <row r="191" spans="1:12" x14ac:dyDescent="0.25">
      <c r="A191" s="22" t="s">
        <v>26</v>
      </c>
      <c r="B191" s="92">
        <v>230</v>
      </c>
      <c r="C191" s="26" t="s">
        <v>24</v>
      </c>
      <c r="D191" s="92">
        <v>652.4</v>
      </c>
      <c r="E191" s="92">
        <v>353.95</v>
      </c>
      <c r="F191" s="23" t="s">
        <v>58</v>
      </c>
      <c r="G191" s="92">
        <v>37</v>
      </c>
      <c r="H191" s="26">
        <v>1</v>
      </c>
      <c r="I191" s="74">
        <v>11.284218557999999</v>
      </c>
      <c r="J191" s="74">
        <v>18.050751740999999</v>
      </c>
      <c r="K191" s="113">
        <v>18.050751740999999</v>
      </c>
      <c r="L191" s="75">
        <v>18.050751740999999</v>
      </c>
    </row>
    <row r="192" spans="1:12" x14ac:dyDescent="0.25">
      <c r="A192" s="22" t="s">
        <v>26</v>
      </c>
      <c r="B192" s="92">
        <v>230</v>
      </c>
      <c r="C192" s="26" t="s">
        <v>24</v>
      </c>
      <c r="D192" s="92">
        <v>652.4</v>
      </c>
      <c r="E192" s="92">
        <v>353.95</v>
      </c>
      <c r="F192" s="23" t="s">
        <v>58</v>
      </c>
      <c r="G192" s="92">
        <v>37</v>
      </c>
      <c r="H192" s="26">
        <v>2</v>
      </c>
      <c r="I192" s="74">
        <v>14.662487710000001</v>
      </c>
      <c r="J192" s="74">
        <v>23.467976238999999</v>
      </c>
      <c r="K192" s="113">
        <v>23.467976238999999</v>
      </c>
      <c r="L192" s="75">
        <v>23.467976238999999</v>
      </c>
    </row>
    <row r="193" spans="1:12" x14ac:dyDescent="0.25">
      <c r="A193" s="22" t="s">
        <v>26</v>
      </c>
      <c r="B193" s="92">
        <v>230</v>
      </c>
      <c r="C193" s="26" t="s">
        <v>24</v>
      </c>
      <c r="D193" s="92">
        <v>927.2</v>
      </c>
      <c r="E193" s="92">
        <v>469.62</v>
      </c>
      <c r="F193" s="23" t="s">
        <v>63</v>
      </c>
      <c r="G193" s="92">
        <v>37</v>
      </c>
      <c r="H193" s="26">
        <v>1</v>
      </c>
      <c r="I193" s="74">
        <v>11.379689899000001</v>
      </c>
      <c r="J193" s="74">
        <v>18.217442431999999</v>
      </c>
      <c r="K193" s="113">
        <v>18.217442431999999</v>
      </c>
      <c r="L193" s="75">
        <v>18.217442431999999</v>
      </c>
    </row>
    <row r="194" spans="1:12" x14ac:dyDescent="0.25">
      <c r="A194" s="22" t="s">
        <v>26</v>
      </c>
      <c r="B194" s="92">
        <v>230</v>
      </c>
      <c r="C194" s="26" t="s">
        <v>24</v>
      </c>
      <c r="D194" s="92">
        <v>927.2</v>
      </c>
      <c r="E194" s="92">
        <v>469.62</v>
      </c>
      <c r="F194" s="23" t="s">
        <v>63</v>
      </c>
      <c r="G194" s="92">
        <v>37</v>
      </c>
      <c r="H194" s="26">
        <v>2</v>
      </c>
      <c r="I194" s="74">
        <v>14.798566165</v>
      </c>
      <c r="J194" s="74">
        <v>23.673730426999999</v>
      </c>
      <c r="K194" s="113">
        <v>23.673730426999999</v>
      </c>
      <c r="L194" s="75">
        <v>23.673730426999999</v>
      </c>
    </row>
    <row r="195" spans="1:12" x14ac:dyDescent="0.25">
      <c r="A195" s="22" t="s">
        <v>26</v>
      </c>
      <c r="B195" s="92">
        <v>230</v>
      </c>
      <c r="C195" s="26" t="s">
        <v>24</v>
      </c>
      <c r="D195" s="92">
        <v>326</v>
      </c>
      <c r="E195" s="92">
        <v>299</v>
      </c>
      <c r="F195" s="23" t="s">
        <v>76</v>
      </c>
      <c r="G195" s="26" t="s">
        <v>328</v>
      </c>
      <c r="H195" s="26">
        <v>1</v>
      </c>
      <c r="I195" s="74">
        <v>11.532149004000001</v>
      </c>
      <c r="J195" s="74">
        <v>18.459552496000001</v>
      </c>
      <c r="K195" s="113">
        <v>18.459552496000001</v>
      </c>
      <c r="L195" s="75">
        <v>18.459552496000001</v>
      </c>
    </row>
    <row r="196" spans="1:12" x14ac:dyDescent="0.25">
      <c r="A196" s="22" t="s">
        <v>26</v>
      </c>
      <c r="B196" s="92">
        <v>230</v>
      </c>
      <c r="C196" s="26" t="s">
        <v>24</v>
      </c>
      <c r="D196" s="92">
        <v>326</v>
      </c>
      <c r="E196" s="92">
        <v>299</v>
      </c>
      <c r="F196" s="23" t="s">
        <v>76</v>
      </c>
      <c r="G196" s="26" t="s">
        <v>328</v>
      </c>
      <c r="H196" s="26">
        <v>2</v>
      </c>
      <c r="I196" s="74">
        <v>14.788702745</v>
      </c>
      <c r="J196" s="74">
        <v>23.657924742999999</v>
      </c>
      <c r="K196" s="113">
        <v>23.657924742999999</v>
      </c>
      <c r="L196" s="75">
        <v>23.657924742999999</v>
      </c>
    </row>
    <row r="197" spans="1:12" x14ac:dyDescent="0.25">
      <c r="A197" s="22" t="s">
        <v>26</v>
      </c>
      <c r="B197" s="92">
        <v>230</v>
      </c>
      <c r="C197" s="26" t="s">
        <v>24</v>
      </c>
      <c r="D197" s="92">
        <v>308</v>
      </c>
      <c r="E197" s="92">
        <v>299</v>
      </c>
      <c r="F197" s="23" t="s">
        <v>76</v>
      </c>
      <c r="G197" s="26" t="s">
        <v>327</v>
      </c>
      <c r="H197" s="26">
        <v>1</v>
      </c>
      <c r="I197" s="74">
        <v>11.418866766000001</v>
      </c>
      <c r="J197" s="74">
        <v>18.278221209000002</v>
      </c>
      <c r="K197" s="113">
        <v>18.278221209000002</v>
      </c>
      <c r="L197" s="75">
        <v>18.278221209000002</v>
      </c>
    </row>
    <row r="198" spans="1:12" x14ac:dyDescent="0.25">
      <c r="A198" s="22" t="s">
        <v>26</v>
      </c>
      <c r="B198" s="92">
        <v>230</v>
      </c>
      <c r="C198" s="26" t="s">
        <v>24</v>
      </c>
      <c r="D198" s="92">
        <v>308</v>
      </c>
      <c r="E198" s="92">
        <v>299</v>
      </c>
      <c r="F198" s="23" t="s">
        <v>76</v>
      </c>
      <c r="G198" s="26" t="s">
        <v>327</v>
      </c>
      <c r="H198" s="26">
        <v>2</v>
      </c>
      <c r="I198" s="74">
        <v>14.853565477</v>
      </c>
      <c r="J198" s="74">
        <v>23.761687571</v>
      </c>
      <c r="K198" s="113">
        <v>23.761687571</v>
      </c>
      <c r="L198" s="75">
        <v>23.761687571</v>
      </c>
    </row>
    <row r="199" spans="1:12" x14ac:dyDescent="0.25">
      <c r="A199" s="22" t="s">
        <v>26</v>
      </c>
      <c r="B199" s="92">
        <v>230</v>
      </c>
      <c r="C199" s="26" t="s">
        <v>24</v>
      </c>
      <c r="D199" s="92">
        <v>291</v>
      </c>
      <c r="E199" s="92">
        <v>299</v>
      </c>
      <c r="F199" s="23" t="s">
        <v>76</v>
      </c>
      <c r="G199" s="26" t="s">
        <v>330</v>
      </c>
      <c r="H199" s="26">
        <v>1</v>
      </c>
      <c r="I199" s="74">
        <v>11.424028799</v>
      </c>
      <c r="J199" s="74">
        <v>18.274486276000001</v>
      </c>
      <c r="K199" s="113">
        <v>18.274486276000001</v>
      </c>
      <c r="L199" s="75">
        <v>18.274486276000001</v>
      </c>
    </row>
    <row r="200" spans="1:12" x14ac:dyDescent="0.25">
      <c r="A200" s="22" t="s">
        <v>26</v>
      </c>
      <c r="B200" s="92">
        <v>230</v>
      </c>
      <c r="C200" s="26" t="s">
        <v>24</v>
      </c>
      <c r="D200" s="92">
        <v>291</v>
      </c>
      <c r="E200" s="92">
        <v>299</v>
      </c>
      <c r="F200" s="23" t="s">
        <v>76</v>
      </c>
      <c r="G200" s="26" t="s">
        <v>330</v>
      </c>
      <c r="H200" s="26">
        <v>2</v>
      </c>
      <c r="I200" s="74">
        <v>14.849257537</v>
      </c>
      <c r="J200" s="74">
        <v>23.768711564</v>
      </c>
      <c r="K200" s="113">
        <v>23.768711564</v>
      </c>
      <c r="L200" s="75">
        <v>23.758812059</v>
      </c>
    </row>
    <row r="201" spans="1:12" x14ac:dyDescent="0.25">
      <c r="A201" s="22" t="s">
        <v>26</v>
      </c>
      <c r="B201" s="92">
        <v>230</v>
      </c>
      <c r="C201" s="26" t="s">
        <v>24</v>
      </c>
      <c r="D201" s="92">
        <v>387</v>
      </c>
      <c r="E201" s="92">
        <v>412</v>
      </c>
      <c r="F201" s="23" t="s">
        <v>76</v>
      </c>
      <c r="G201" s="26" t="s">
        <v>331</v>
      </c>
      <c r="H201" s="26">
        <v>1</v>
      </c>
      <c r="I201" s="74">
        <v>11.617491564</v>
      </c>
      <c r="J201" s="74">
        <v>18.595950506000001</v>
      </c>
      <c r="K201" s="113">
        <v>18.595950506000001</v>
      </c>
      <c r="L201" s="75">
        <v>18.595950506000001</v>
      </c>
    </row>
    <row r="202" spans="1:12" x14ac:dyDescent="0.25">
      <c r="A202" s="22" t="s">
        <v>26</v>
      </c>
      <c r="B202" s="92">
        <v>230</v>
      </c>
      <c r="C202" s="26" t="s">
        <v>24</v>
      </c>
      <c r="D202" s="92">
        <v>387</v>
      </c>
      <c r="E202" s="92">
        <v>412</v>
      </c>
      <c r="F202" s="23" t="s">
        <v>76</v>
      </c>
      <c r="G202" s="26" t="s">
        <v>331</v>
      </c>
      <c r="H202" s="26">
        <v>2</v>
      </c>
      <c r="I202" s="74">
        <v>15.111698538000001</v>
      </c>
      <c r="J202" s="74">
        <v>24.180708661000001</v>
      </c>
      <c r="K202" s="113">
        <v>24.180708661000001</v>
      </c>
      <c r="L202" s="75">
        <v>24.180708661000001</v>
      </c>
    </row>
    <row r="203" spans="1:12" x14ac:dyDescent="0.25">
      <c r="A203" s="22" t="s">
        <v>26</v>
      </c>
      <c r="B203" s="92">
        <v>230</v>
      </c>
      <c r="C203" s="26" t="s">
        <v>24</v>
      </c>
      <c r="D203" s="92">
        <v>465</v>
      </c>
      <c r="E203" s="92">
        <v>412</v>
      </c>
      <c r="F203" s="23" t="s">
        <v>76</v>
      </c>
      <c r="G203" s="26" t="s">
        <v>328</v>
      </c>
      <c r="H203" s="26">
        <v>1</v>
      </c>
      <c r="I203" s="74">
        <v>11.756055493</v>
      </c>
      <c r="J203" s="74">
        <v>18.817747782000001</v>
      </c>
      <c r="K203" s="113">
        <v>18.817747782000001</v>
      </c>
      <c r="L203" s="75">
        <v>18.817747782000001</v>
      </c>
    </row>
    <row r="204" spans="1:12" x14ac:dyDescent="0.25">
      <c r="A204" s="22" t="s">
        <v>26</v>
      </c>
      <c r="B204" s="92">
        <v>230</v>
      </c>
      <c r="C204" s="26" t="s">
        <v>24</v>
      </c>
      <c r="D204" s="92">
        <v>465</v>
      </c>
      <c r="E204" s="92">
        <v>412</v>
      </c>
      <c r="F204" s="23" t="s">
        <v>76</v>
      </c>
      <c r="G204" s="26" t="s">
        <v>328</v>
      </c>
      <c r="H204" s="26">
        <v>2</v>
      </c>
      <c r="I204" s="74">
        <v>15.291938507999999</v>
      </c>
      <c r="J204" s="74">
        <v>24.469116360000001</v>
      </c>
      <c r="K204" s="113">
        <v>24.469116360000001</v>
      </c>
      <c r="L204" s="75">
        <v>24.469116360000001</v>
      </c>
    </row>
    <row r="205" spans="1:12" x14ac:dyDescent="0.25">
      <c r="A205" s="22" t="s">
        <v>26</v>
      </c>
      <c r="B205" s="92">
        <v>230</v>
      </c>
      <c r="C205" s="26" t="s">
        <v>24</v>
      </c>
      <c r="D205" s="92">
        <v>563</v>
      </c>
      <c r="E205" s="92">
        <v>412</v>
      </c>
      <c r="F205" s="23" t="s">
        <v>76</v>
      </c>
      <c r="G205" s="26" t="s">
        <v>332</v>
      </c>
      <c r="H205" s="26">
        <v>1</v>
      </c>
      <c r="I205" s="74">
        <v>11.824089741</v>
      </c>
      <c r="J205" s="74">
        <v>18.924560933999999</v>
      </c>
      <c r="K205" s="113">
        <v>18.924560933999999</v>
      </c>
      <c r="L205" s="75">
        <v>18.924560933999999</v>
      </c>
    </row>
    <row r="206" spans="1:12" x14ac:dyDescent="0.25">
      <c r="A206" s="22" t="s">
        <v>26</v>
      </c>
      <c r="B206" s="92">
        <v>230</v>
      </c>
      <c r="C206" s="26" t="s">
        <v>24</v>
      </c>
      <c r="D206" s="92">
        <v>563</v>
      </c>
      <c r="E206" s="92">
        <v>412</v>
      </c>
      <c r="F206" s="23" t="s">
        <v>76</v>
      </c>
      <c r="G206" s="26" t="s">
        <v>332</v>
      </c>
      <c r="H206" s="26">
        <v>2</v>
      </c>
      <c r="I206" s="74">
        <v>15.374325337</v>
      </c>
      <c r="J206" s="74">
        <v>24.600926322999999</v>
      </c>
      <c r="K206" s="113">
        <v>24.600926322999999</v>
      </c>
      <c r="L206" s="75">
        <v>24.600926322999999</v>
      </c>
    </row>
    <row r="207" spans="1:12" x14ac:dyDescent="0.25">
      <c r="A207" s="22" t="s">
        <v>26</v>
      </c>
      <c r="B207" s="92">
        <v>345</v>
      </c>
      <c r="C207" s="26" t="s">
        <v>24</v>
      </c>
      <c r="D207" s="92">
        <v>636</v>
      </c>
      <c r="E207" s="92">
        <v>321.83999999999997</v>
      </c>
      <c r="F207" s="23" t="s">
        <v>64</v>
      </c>
      <c r="G207" s="26" t="s">
        <v>184</v>
      </c>
      <c r="H207" s="26">
        <v>2</v>
      </c>
      <c r="I207" s="74">
        <v>15.18</v>
      </c>
      <c r="J207" s="74">
        <v>24.29</v>
      </c>
      <c r="K207" s="113">
        <v>24.29</v>
      </c>
      <c r="L207" s="75">
        <v>24.29</v>
      </c>
    </row>
    <row r="208" spans="1:12" x14ac:dyDescent="0.25">
      <c r="A208" s="22" t="s">
        <v>26</v>
      </c>
      <c r="B208" s="92">
        <v>345</v>
      </c>
      <c r="C208" s="26" t="s">
        <v>24</v>
      </c>
      <c r="D208" s="92">
        <v>636</v>
      </c>
      <c r="E208" s="92">
        <v>321.83999999999997</v>
      </c>
      <c r="F208" s="23" t="s">
        <v>64</v>
      </c>
      <c r="G208" s="26" t="s">
        <v>184</v>
      </c>
      <c r="H208" s="26">
        <v>3</v>
      </c>
      <c r="I208" s="74">
        <v>17.46</v>
      </c>
      <c r="J208" s="74">
        <v>27.93</v>
      </c>
      <c r="K208" s="113">
        <v>27.93</v>
      </c>
      <c r="L208" s="75">
        <v>27.94</v>
      </c>
    </row>
    <row r="209" spans="1:12" x14ac:dyDescent="0.25">
      <c r="A209" s="22" t="s">
        <v>26</v>
      </c>
      <c r="B209" s="92">
        <v>345</v>
      </c>
      <c r="C209" s="26" t="s">
        <v>24</v>
      </c>
      <c r="D209" s="92">
        <v>715.5</v>
      </c>
      <c r="E209" s="92">
        <v>361.93</v>
      </c>
      <c r="F209" s="23" t="s">
        <v>92</v>
      </c>
      <c r="G209" s="26" t="s">
        <v>184</v>
      </c>
      <c r="H209" s="26">
        <v>2</v>
      </c>
      <c r="I209" s="74">
        <v>15.26</v>
      </c>
      <c r="J209" s="74">
        <v>24.41</v>
      </c>
      <c r="K209" s="113">
        <v>24.41</v>
      </c>
      <c r="L209" s="75">
        <v>24.41</v>
      </c>
    </row>
    <row r="210" spans="1:12" x14ac:dyDescent="0.25">
      <c r="A210" s="22" t="s">
        <v>26</v>
      </c>
      <c r="B210" s="92">
        <v>345</v>
      </c>
      <c r="C210" s="26" t="s">
        <v>24</v>
      </c>
      <c r="D210" s="92">
        <v>715.5</v>
      </c>
      <c r="E210" s="92">
        <v>361.93</v>
      </c>
      <c r="F210" s="23" t="s">
        <v>92</v>
      </c>
      <c r="G210" s="26" t="s">
        <v>184</v>
      </c>
      <c r="H210" s="26">
        <v>3</v>
      </c>
      <c r="I210" s="74">
        <v>17.55</v>
      </c>
      <c r="J210" s="74">
        <v>28.08</v>
      </c>
      <c r="K210" s="113">
        <v>28.08</v>
      </c>
      <c r="L210" s="75">
        <v>28.07</v>
      </c>
    </row>
    <row r="211" spans="1:12" x14ac:dyDescent="0.25">
      <c r="A211" s="22" t="s">
        <v>26</v>
      </c>
      <c r="B211" s="92">
        <v>345</v>
      </c>
      <c r="C211" s="26" t="s">
        <v>24</v>
      </c>
      <c r="D211" s="92">
        <v>715.5</v>
      </c>
      <c r="E211" s="92">
        <v>362.06</v>
      </c>
      <c r="F211" s="23" t="s">
        <v>89</v>
      </c>
      <c r="G211" s="26" t="s">
        <v>319</v>
      </c>
      <c r="H211" s="26">
        <v>2</v>
      </c>
      <c r="I211" s="74">
        <v>15.29</v>
      </c>
      <c r="J211" s="74">
        <v>24.46</v>
      </c>
      <c r="K211" s="113">
        <v>24.46</v>
      </c>
      <c r="L211" s="75">
        <v>23.76</v>
      </c>
    </row>
    <row r="212" spans="1:12" x14ac:dyDescent="0.25">
      <c r="A212" s="22" t="s">
        <v>26</v>
      </c>
      <c r="B212" s="92">
        <v>345</v>
      </c>
      <c r="C212" s="26" t="s">
        <v>24</v>
      </c>
      <c r="D212" s="92">
        <v>715.5</v>
      </c>
      <c r="E212" s="92">
        <v>362.06</v>
      </c>
      <c r="F212" s="23" t="s">
        <v>89</v>
      </c>
      <c r="G212" s="26" t="s">
        <v>319</v>
      </c>
      <c r="H212" s="26">
        <v>3</v>
      </c>
      <c r="I212" s="74">
        <v>17.579999999999998</v>
      </c>
      <c r="J212" s="74">
        <v>28.13</v>
      </c>
      <c r="K212" s="113">
        <v>28.13</v>
      </c>
      <c r="L212" s="75">
        <v>27.33</v>
      </c>
    </row>
    <row r="213" spans="1:12" x14ac:dyDescent="0.25">
      <c r="A213" s="22" t="s">
        <v>26</v>
      </c>
      <c r="B213" s="92">
        <v>345</v>
      </c>
      <c r="C213" s="26" t="s">
        <v>24</v>
      </c>
      <c r="D213" s="92">
        <v>795</v>
      </c>
      <c r="E213" s="92">
        <v>402.56</v>
      </c>
      <c r="F213" s="23" t="s">
        <v>56</v>
      </c>
      <c r="G213" s="26" t="s">
        <v>184</v>
      </c>
      <c r="H213" s="26">
        <v>2</v>
      </c>
      <c r="I213" s="74">
        <v>14.88</v>
      </c>
      <c r="J213" s="74">
        <v>23.81</v>
      </c>
      <c r="K213" s="113">
        <v>23.81</v>
      </c>
      <c r="L213" s="75">
        <v>23.81</v>
      </c>
    </row>
    <row r="214" spans="1:12" x14ac:dyDescent="0.25">
      <c r="A214" s="22" t="s">
        <v>26</v>
      </c>
      <c r="B214" s="92">
        <v>345</v>
      </c>
      <c r="C214" s="26" t="s">
        <v>24</v>
      </c>
      <c r="D214" s="92">
        <v>795</v>
      </c>
      <c r="E214" s="92">
        <v>402.56</v>
      </c>
      <c r="F214" s="23" t="s">
        <v>56</v>
      </c>
      <c r="G214" s="26" t="s">
        <v>184</v>
      </c>
      <c r="H214" s="26">
        <v>3</v>
      </c>
      <c r="I214" s="74">
        <v>17.11</v>
      </c>
      <c r="J214" s="74">
        <v>27.38</v>
      </c>
      <c r="K214" s="113">
        <v>27.38</v>
      </c>
      <c r="L214" s="75">
        <v>27.38</v>
      </c>
    </row>
    <row r="215" spans="1:12" x14ac:dyDescent="0.25">
      <c r="A215" s="22" t="s">
        <v>26</v>
      </c>
      <c r="B215" s="92">
        <v>345</v>
      </c>
      <c r="C215" s="26" t="s">
        <v>24</v>
      </c>
      <c r="D215" s="92">
        <v>795</v>
      </c>
      <c r="E215" s="92">
        <v>403.77</v>
      </c>
      <c r="F215" s="23" t="s">
        <v>93</v>
      </c>
      <c r="G215" s="26" t="s">
        <v>322</v>
      </c>
      <c r="H215" s="26">
        <v>2</v>
      </c>
      <c r="I215" s="74">
        <v>15.27</v>
      </c>
      <c r="J215" s="74">
        <v>24.43</v>
      </c>
      <c r="K215" s="113">
        <v>24.43</v>
      </c>
      <c r="L215" s="75">
        <v>23.73</v>
      </c>
    </row>
    <row r="216" spans="1:12" x14ac:dyDescent="0.25">
      <c r="A216" s="22" t="s">
        <v>26</v>
      </c>
      <c r="B216" s="92">
        <v>345</v>
      </c>
      <c r="C216" s="26" t="s">
        <v>24</v>
      </c>
      <c r="D216" s="92">
        <v>795</v>
      </c>
      <c r="E216" s="92">
        <v>403.77</v>
      </c>
      <c r="F216" s="23" t="s">
        <v>93</v>
      </c>
      <c r="G216" s="26" t="s">
        <v>322</v>
      </c>
      <c r="H216" s="26">
        <v>3</v>
      </c>
      <c r="I216" s="74">
        <v>17.559999999999999</v>
      </c>
      <c r="J216" s="74">
        <v>28.1</v>
      </c>
      <c r="K216" s="113">
        <v>28.1</v>
      </c>
      <c r="L216" s="75">
        <v>27.3</v>
      </c>
    </row>
    <row r="217" spans="1:12" x14ac:dyDescent="0.25">
      <c r="A217" s="22" t="s">
        <v>26</v>
      </c>
      <c r="B217" s="92">
        <v>345</v>
      </c>
      <c r="C217" s="26" t="s">
        <v>24</v>
      </c>
      <c r="D217" s="92">
        <v>900</v>
      </c>
      <c r="E217" s="92">
        <v>455.5</v>
      </c>
      <c r="F217" s="23" t="s">
        <v>90</v>
      </c>
      <c r="G217" s="26" t="s">
        <v>322</v>
      </c>
      <c r="H217" s="26">
        <v>2</v>
      </c>
      <c r="I217" s="74">
        <v>15.35</v>
      </c>
      <c r="J217" s="74">
        <v>24.57</v>
      </c>
      <c r="K217" s="113">
        <v>24.57</v>
      </c>
      <c r="L217" s="75">
        <v>24.57</v>
      </c>
    </row>
    <row r="218" spans="1:12" x14ac:dyDescent="0.25">
      <c r="A218" s="22" t="s">
        <v>26</v>
      </c>
      <c r="B218" s="92">
        <v>345</v>
      </c>
      <c r="C218" s="26" t="s">
        <v>24</v>
      </c>
      <c r="D218" s="92">
        <v>900</v>
      </c>
      <c r="E218" s="92">
        <v>455.5</v>
      </c>
      <c r="F218" s="23" t="s">
        <v>90</v>
      </c>
      <c r="G218" s="26" t="s">
        <v>322</v>
      </c>
      <c r="H218" s="26">
        <v>3</v>
      </c>
      <c r="I218" s="74">
        <v>17.66</v>
      </c>
      <c r="J218" s="74">
        <v>28.26</v>
      </c>
      <c r="K218" s="113">
        <v>28.26</v>
      </c>
      <c r="L218" s="75">
        <v>28.26</v>
      </c>
    </row>
    <row r="219" spans="1:12" x14ac:dyDescent="0.25">
      <c r="A219" s="22" t="s">
        <v>26</v>
      </c>
      <c r="B219" s="92">
        <v>345</v>
      </c>
      <c r="C219" s="26" t="s">
        <v>24</v>
      </c>
      <c r="D219" s="92">
        <v>954</v>
      </c>
      <c r="E219" s="92">
        <v>483.84</v>
      </c>
      <c r="F219" s="23" t="s">
        <v>86</v>
      </c>
      <c r="G219" s="26" t="s">
        <v>322</v>
      </c>
      <c r="H219" s="26">
        <v>2</v>
      </c>
      <c r="I219" s="74">
        <v>15.39</v>
      </c>
      <c r="J219" s="74">
        <v>24.63</v>
      </c>
      <c r="K219" s="113">
        <v>24.63</v>
      </c>
      <c r="L219" s="75">
        <v>24.64</v>
      </c>
    </row>
    <row r="220" spans="1:12" x14ac:dyDescent="0.25">
      <c r="A220" s="22" t="s">
        <v>26</v>
      </c>
      <c r="B220" s="92">
        <v>345</v>
      </c>
      <c r="C220" s="26" t="s">
        <v>24</v>
      </c>
      <c r="D220" s="92">
        <v>954</v>
      </c>
      <c r="E220" s="92">
        <v>483.84</v>
      </c>
      <c r="F220" s="23" t="s">
        <v>86</v>
      </c>
      <c r="G220" s="26" t="s">
        <v>322</v>
      </c>
      <c r="H220" s="26">
        <v>3</v>
      </c>
      <c r="I220" s="74">
        <v>17.7</v>
      </c>
      <c r="J220" s="74">
        <v>28.33</v>
      </c>
      <c r="K220" s="113">
        <v>28.33</v>
      </c>
      <c r="L220" s="75">
        <v>28.33</v>
      </c>
    </row>
    <row r="221" spans="1:12" x14ac:dyDescent="0.25">
      <c r="A221" s="22" t="s">
        <v>26</v>
      </c>
      <c r="B221" s="92">
        <v>345</v>
      </c>
      <c r="C221" s="26" t="s">
        <v>24</v>
      </c>
      <c r="D221" s="92">
        <v>954</v>
      </c>
      <c r="E221" s="92">
        <v>483.84</v>
      </c>
      <c r="F221" s="23" t="s">
        <v>86</v>
      </c>
      <c r="G221" s="26" t="s">
        <v>322</v>
      </c>
      <c r="H221" s="26">
        <v>4</v>
      </c>
      <c r="I221" s="74">
        <v>19.47</v>
      </c>
      <c r="J221" s="74">
        <v>31.163</v>
      </c>
      <c r="K221" s="113">
        <v>31.163</v>
      </c>
      <c r="L221" s="75">
        <v>31.163</v>
      </c>
    </row>
    <row r="222" spans="1:12" x14ac:dyDescent="0.25">
      <c r="A222" s="22" t="s">
        <v>26</v>
      </c>
      <c r="B222" s="92">
        <v>345</v>
      </c>
      <c r="C222" s="26" t="s">
        <v>24</v>
      </c>
      <c r="D222" s="92">
        <v>1113</v>
      </c>
      <c r="E222" s="92">
        <v>565.49</v>
      </c>
      <c r="F222" s="23" t="s">
        <v>46</v>
      </c>
      <c r="G222" s="26" t="s">
        <v>322</v>
      </c>
      <c r="H222" s="26">
        <v>2</v>
      </c>
      <c r="I222" s="74">
        <v>15.52</v>
      </c>
      <c r="J222" s="74">
        <v>24.83</v>
      </c>
      <c r="K222" s="113">
        <v>24.83</v>
      </c>
      <c r="L222" s="75">
        <v>24.83</v>
      </c>
    </row>
    <row r="223" spans="1:12" x14ac:dyDescent="0.25">
      <c r="A223" s="22" t="s">
        <v>26</v>
      </c>
      <c r="B223" s="92">
        <v>345</v>
      </c>
      <c r="C223" s="26" t="s">
        <v>24</v>
      </c>
      <c r="D223" s="92">
        <v>1113</v>
      </c>
      <c r="E223" s="92">
        <v>565.49</v>
      </c>
      <c r="F223" s="23" t="s">
        <v>46</v>
      </c>
      <c r="G223" s="26" t="s">
        <v>322</v>
      </c>
      <c r="H223" s="26">
        <v>3</v>
      </c>
      <c r="I223" s="74">
        <v>17.850000000000001</v>
      </c>
      <c r="J223" s="74">
        <v>28.56</v>
      </c>
      <c r="K223" s="113">
        <v>28.56</v>
      </c>
      <c r="L223" s="75">
        <v>28.56</v>
      </c>
    </row>
    <row r="224" spans="1:12" x14ac:dyDescent="0.25">
      <c r="A224" s="22" t="s">
        <v>26</v>
      </c>
      <c r="B224" s="92">
        <v>345</v>
      </c>
      <c r="C224" s="26" t="s">
        <v>24</v>
      </c>
      <c r="D224" s="92">
        <v>1033.5</v>
      </c>
      <c r="E224" s="92">
        <v>524.9</v>
      </c>
      <c r="F224" s="23" t="s">
        <v>69</v>
      </c>
      <c r="G224" s="26"/>
      <c r="H224" s="26">
        <v>2</v>
      </c>
      <c r="I224" s="74">
        <v>15.096563203000001</v>
      </c>
      <c r="J224" s="74">
        <v>24.148565386000001</v>
      </c>
      <c r="K224" s="113">
        <v>24.148565386000001</v>
      </c>
      <c r="L224" s="75">
        <v>24.148565386000001</v>
      </c>
    </row>
    <row r="225" spans="1:12" x14ac:dyDescent="0.25">
      <c r="A225" s="22" t="s">
        <v>26</v>
      </c>
      <c r="B225" s="92">
        <v>345</v>
      </c>
      <c r="C225" s="26" t="s">
        <v>24</v>
      </c>
      <c r="D225" s="92">
        <v>1033.5</v>
      </c>
      <c r="E225" s="92">
        <v>524.9</v>
      </c>
      <c r="F225" s="23" t="s">
        <v>69</v>
      </c>
      <c r="G225" s="26"/>
      <c r="H225" s="26">
        <v>3</v>
      </c>
      <c r="I225" s="74">
        <v>17.362036973999999</v>
      </c>
      <c r="J225" s="74">
        <v>27.779259157999999</v>
      </c>
      <c r="K225" s="113">
        <v>27.779259157999999</v>
      </c>
      <c r="L225" s="75">
        <v>27.769366260000002</v>
      </c>
    </row>
    <row r="226" spans="1:12" x14ac:dyDescent="0.25">
      <c r="A226" s="22" t="s">
        <v>26</v>
      </c>
      <c r="B226" s="92">
        <v>345</v>
      </c>
      <c r="C226" s="26" t="s">
        <v>24</v>
      </c>
      <c r="D226" s="92">
        <v>1192.5</v>
      </c>
      <c r="E226" s="92">
        <v>603.78</v>
      </c>
      <c r="F226" s="23" t="s">
        <v>66</v>
      </c>
      <c r="G226" s="26"/>
      <c r="H226" s="26">
        <v>2</v>
      </c>
      <c r="I226" s="74">
        <v>15.432473527999999</v>
      </c>
      <c r="J226" s="74">
        <v>24.687920373000001</v>
      </c>
      <c r="K226" s="113">
        <v>24.687920373000001</v>
      </c>
      <c r="L226" s="75">
        <v>23.981397713</v>
      </c>
    </row>
    <row r="227" spans="1:12" x14ac:dyDescent="0.25">
      <c r="A227" s="22" t="s">
        <v>26</v>
      </c>
      <c r="B227" s="92">
        <v>345</v>
      </c>
      <c r="C227" s="26" t="s">
        <v>24</v>
      </c>
      <c r="D227" s="92">
        <v>1192.5</v>
      </c>
      <c r="E227" s="92">
        <v>603.78</v>
      </c>
      <c r="F227" s="23" t="s">
        <v>66</v>
      </c>
      <c r="G227" s="26"/>
      <c r="H227" s="26">
        <v>3</v>
      </c>
      <c r="I227" s="74">
        <v>17.743811944000001</v>
      </c>
      <c r="J227" s="74">
        <v>28.392117747</v>
      </c>
      <c r="K227" s="113">
        <v>28.392117747</v>
      </c>
      <c r="L227" s="75">
        <v>27.584663278000001</v>
      </c>
    </row>
    <row r="228" spans="1:12" x14ac:dyDescent="0.25">
      <c r="A228" s="22" t="s">
        <v>26</v>
      </c>
      <c r="B228" s="92">
        <v>345</v>
      </c>
      <c r="C228" s="26" t="s">
        <v>24</v>
      </c>
      <c r="D228" s="92">
        <v>954</v>
      </c>
      <c r="E228" s="92">
        <v>483.74</v>
      </c>
      <c r="F228" s="23" t="s">
        <v>71</v>
      </c>
      <c r="G228" s="26"/>
      <c r="H228" s="26">
        <v>2</v>
      </c>
      <c r="I228" s="74">
        <v>15.273435578000001</v>
      </c>
      <c r="J228" s="74">
        <v>24.435496475000001</v>
      </c>
      <c r="K228" s="113">
        <v>24.435496475000001</v>
      </c>
      <c r="L228" s="75">
        <v>23.735338982999998</v>
      </c>
    </row>
    <row r="229" spans="1:12" x14ac:dyDescent="0.25">
      <c r="A229" s="22" t="s">
        <v>26</v>
      </c>
      <c r="B229" s="92">
        <v>345</v>
      </c>
      <c r="C229" s="26" t="s">
        <v>24</v>
      </c>
      <c r="D229" s="92">
        <v>954</v>
      </c>
      <c r="E229" s="92">
        <v>483.74</v>
      </c>
      <c r="F229" s="23" t="s">
        <v>71</v>
      </c>
      <c r="G229" s="26"/>
      <c r="H229" s="26">
        <v>3</v>
      </c>
      <c r="I229" s="74">
        <v>17.563950802000001</v>
      </c>
      <c r="J229" s="74">
        <v>28.106322184</v>
      </c>
      <c r="K229" s="113">
        <v>28.106322184</v>
      </c>
      <c r="L229" s="75">
        <v>27.306142192999999</v>
      </c>
    </row>
    <row r="230" spans="1:12" x14ac:dyDescent="0.25">
      <c r="A230" s="22" t="s">
        <v>26</v>
      </c>
      <c r="B230" s="92">
        <v>345</v>
      </c>
      <c r="C230" s="26" t="s">
        <v>24</v>
      </c>
      <c r="D230" s="92">
        <v>954</v>
      </c>
      <c r="E230" s="92">
        <v>484.48</v>
      </c>
      <c r="F230" s="23" t="s">
        <v>62</v>
      </c>
      <c r="G230" s="26"/>
      <c r="H230" s="26">
        <v>2</v>
      </c>
      <c r="I230" s="74">
        <v>15.32840483</v>
      </c>
      <c r="J230" s="74">
        <v>24.523440078</v>
      </c>
      <c r="K230" s="113">
        <v>24.523440078</v>
      </c>
      <c r="L230" s="75">
        <v>23.820762712000001</v>
      </c>
    </row>
    <row r="231" spans="1:12" x14ac:dyDescent="0.25">
      <c r="A231" s="22" t="s">
        <v>26</v>
      </c>
      <c r="B231" s="92">
        <v>345</v>
      </c>
      <c r="C231" s="26" t="s">
        <v>24</v>
      </c>
      <c r="D231" s="92">
        <v>954</v>
      </c>
      <c r="E231" s="92">
        <v>484.48</v>
      </c>
      <c r="F231" s="23" t="s">
        <v>62</v>
      </c>
      <c r="G231" s="26"/>
      <c r="H231" s="26">
        <v>3</v>
      </c>
      <c r="I231" s="74">
        <v>17.627163641999999</v>
      </c>
      <c r="J231" s="74">
        <v>28.207477126000001</v>
      </c>
      <c r="K231" s="113">
        <v>28.207477126000001</v>
      </c>
      <c r="L231" s="75">
        <v>27.404417279</v>
      </c>
    </row>
    <row r="232" spans="1:12" x14ac:dyDescent="0.25">
      <c r="A232" s="22" t="s">
        <v>26</v>
      </c>
      <c r="B232" s="92">
        <v>345</v>
      </c>
      <c r="C232" s="26" t="s">
        <v>24</v>
      </c>
      <c r="D232" s="92">
        <v>950</v>
      </c>
      <c r="E232" s="92">
        <v>481.37</v>
      </c>
      <c r="F232" s="23" t="s">
        <v>83</v>
      </c>
      <c r="G232" s="26" t="s">
        <v>325</v>
      </c>
      <c r="H232" s="26">
        <v>2</v>
      </c>
      <c r="I232" s="74">
        <v>15.197852857000001</v>
      </c>
      <c r="J232" s="74">
        <v>24.314574020999999</v>
      </c>
      <c r="K232" s="113">
        <v>24.314574020999999</v>
      </c>
      <c r="L232" s="75">
        <v>23.617881356000002</v>
      </c>
    </row>
    <row r="233" spans="1:12" x14ac:dyDescent="0.25">
      <c r="A233" s="22" t="s">
        <v>26</v>
      </c>
      <c r="B233" s="92">
        <v>345</v>
      </c>
      <c r="C233" s="26" t="s">
        <v>24</v>
      </c>
      <c r="D233" s="92">
        <v>950</v>
      </c>
      <c r="E233" s="92">
        <v>481.37</v>
      </c>
      <c r="F233" s="23" t="s">
        <v>83</v>
      </c>
      <c r="G233" s="26" t="s">
        <v>325</v>
      </c>
      <c r="H233" s="26">
        <v>3</v>
      </c>
      <c r="I233" s="74">
        <v>17.477033148</v>
      </c>
      <c r="J233" s="74">
        <v>27.967234137999998</v>
      </c>
      <c r="K233" s="113">
        <v>27.967234137999998</v>
      </c>
      <c r="L233" s="75">
        <v>27.171013948999999</v>
      </c>
    </row>
    <row r="234" spans="1:12" x14ac:dyDescent="0.25">
      <c r="A234" s="22" t="s">
        <v>26</v>
      </c>
      <c r="B234" s="92">
        <v>345</v>
      </c>
      <c r="C234" s="26" t="s">
        <v>24</v>
      </c>
      <c r="D234" s="92">
        <v>927.2</v>
      </c>
      <c r="E234" s="92">
        <v>469.62</v>
      </c>
      <c r="F234" s="23" t="s">
        <v>63</v>
      </c>
      <c r="G234" s="92">
        <v>37</v>
      </c>
      <c r="H234" s="26">
        <v>2</v>
      </c>
      <c r="I234" s="74">
        <v>15.086785385000001</v>
      </c>
      <c r="J234" s="74">
        <v>24.140844335000001</v>
      </c>
      <c r="K234" s="113">
        <v>24.140844335000001</v>
      </c>
      <c r="L234" s="75">
        <v>24.140844335000001</v>
      </c>
    </row>
    <row r="235" spans="1:12" x14ac:dyDescent="0.25">
      <c r="A235" s="22" t="s">
        <v>26</v>
      </c>
      <c r="B235" s="92">
        <v>345</v>
      </c>
      <c r="C235" s="26" t="s">
        <v>24</v>
      </c>
      <c r="D235" s="92">
        <v>927.2</v>
      </c>
      <c r="E235" s="92">
        <v>469.62</v>
      </c>
      <c r="F235" s="23" t="s">
        <v>63</v>
      </c>
      <c r="G235" s="92">
        <v>37</v>
      </c>
      <c r="H235" s="26">
        <v>3</v>
      </c>
      <c r="I235" s="74">
        <v>17.352784771</v>
      </c>
      <c r="J235" s="74">
        <v>27.758492478000001</v>
      </c>
      <c r="K235" s="113">
        <v>27.758492478000001</v>
      </c>
      <c r="L235" s="75">
        <v>27.768431071999998</v>
      </c>
    </row>
    <row r="236" spans="1:12" x14ac:dyDescent="0.25">
      <c r="A236" s="22" t="s">
        <v>26</v>
      </c>
      <c r="B236" s="92">
        <v>345</v>
      </c>
      <c r="C236" s="26" t="s">
        <v>24</v>
      </c>
      <c r="D236" s="92">
        <v>291</v>
      </c>
      <c r="E236" s="92">
        <v>299</v>
      </c>
      <c r="F236" s="23" t="s">
        <v>76</v>
      </c>
      <c r="G236" s="26" t="s">
        <v>330</v>
      </c>
      <c r="H236" s="26">
        <v>2</v>
      </c>
      <c r="I236" s="74">
        <v>15.116544172999999</v>
      </c>
      <c r="J236" s="74">
        <v>24.184490775</v>
      </c>
      <c r="K236" s="113">
        <v>24.184490775</v>
      </c>
      <c r="L236" s="75">
        <v>23.491525423999999</v>
      </c>
    </row>
    <row r="237" spans="1:12" x14ac:dyDescent="0.25">
      <c r="A237" s="22" t="s">
        <v>26</v>
      </c>
      <c r="B237" s="92">
        <v>345</v>
      </c>
      <c r="C237" s="26" t="s">
        <v>24</v>
      </c>
      <c r="D237" s="92">
        <v>291</v>
      </c>
      <c r="E237" s="92">
        <v>299</v>
      </c>
      <c r="F237" s="23" t="s">
        <v>76</v>
      </c>
      <c r="G237" s="26" t="s">
        <v>330</v>
      </c>
      <c r="H237" s="26">
        <v>3</v>
      </c>
      <c r="I237" s="74">
        <v>17.383530823000001</v>
      </c>
      <c r="J237" s="74">
        <v>27.81760912</v>
      </c>
      <c r="K237" s="113">
        <v>27.81760912</v>
      </c>
      <c r="L237" s="75">
        <v>27.025648717999999</v>
      </c>
    </row>
    <row r="238" spans="1:12" x14ac:dyDescent="0.25">
      <c r="A238" s="22" t="s">
        <v>26</v>
      </c>
      <c r="B238" s="92">
        <v>345</v>
      </c>
      <c r="C238" s="26" t="s">
        <v>24</v>
      </c>
      <c r="D238" s="92">
        <v>387</v>
      </c>
      <c r="E238" s="92">
        <v>412</v>
      </c>
      <c r="F238" s="23" t="s">
        <v>76</v>
      </c>
      <c r="G238" s="26" t="s">
        <v>331</v>
      </c>
      <c r="H238" s="26">
        <v>2</v>
      </c>
      <c r="I238" s="74">
        <v>15.320753656000001</v>
      </c>
      <c r="J238" s="74">
        <v>24.519178853</v>
      </c>
      <c r="K238" s="113">
        <v>24.519178853</v>
      </c>
      <c r="L238" s="75">
        <v>24.529133858000002</v>
      </c>
    </row>
    <row r="239" spans="1:12" x14ac:dyDescent="0.25">
      <c r="A239" s="22" t="s">
        <v>26</v>
      </c>
      <c r="B239" s="92">
        <v>345</v>
      </c>
      <c r="C239" s="26" t="s">
        <v>24</v>
      </c>
      <c r="D239" s="92">
        <v>387</v>
      </c>
      <c r="E239" s="92">
        <v>412</v>
      </c>
      <c r="F239" s="23" t="s">
        <v>76</v>
      </c>
      <c r="G239" s="26" t="s">
        <v>331</v>
      </c>
      <c r="H239" s="26">
        <v>3</v>
      </c>
      <c r="I239" s="74">
        <v>17.620359955000001</v>
      </c>
      <c r="J239" s="74">
        <v>28.202530933999999</v>
      </c>
      <c r="K239" s="113">
        <v>28.202530933999999</v>
      </c>
      <c r="L239" s="75">
        <v>28.202530933999999</v>
      </c>
    </row>
    <row r="240" spans="1:12" x14ac:dyDescent="0.25">
      <c r="A240" s="22" t="s">
        <v>26</v>
      </c>
      <c r="B240" s="92">
        <v>345</v>
      </c>
      <c r="C240" s="26" t="s">
        <v>24</v>
      </c>
      <c r="D240" s="92">
        <v>387</v>
      </c>
      <c r="E240" s="92">
        <v>412</v>
      </c>
      <c r="F240" s="23" t="s">
        <v>76</v>
      </c>
      <c r="G240" s="26" t="s">
        <v>331</v>
      </c>
      <c r="H240" s="26">
        <v>4</v>
      </c>
      <c r="I240" s="74">
        <v>19.382395950999999</v>
      </c>
      <c r="J240" s="74">
        <v>31.022784027</v>
      </c>
      <c r="K240" s="113">
        <v>31.022784027</v>
      </c>
      <c r="L240" s="75">
        <v>31.022784027</v>
      </c>
    </row>
    <row r="241" spans="1:12" x14ac:dyDescent="0.25">
      <c r="A241" s="22" t="s">
        <v>26</v>
      </c>
      <c r="B241" s="92">
        <v>345</v>
      </c>
      <c r="C241" s="26" t="s">
        <v>24</v>
      </c>
      <c r="D241" s="92">
        <v>465</v>
      </c>
      <c r="E241" s="92">
        <v>412</v>
      </c>
      <c r="F241" s="23" t="s">
        <v>76</v>
      </c>
      <c r="G241" s="26" t="s">
        <v>328</v>
      </c>
      <c r="H241" s="26">
        <v>2</v>
      </c>
      <c r="I241" s="74">
        <v>15.503487064</v>
      </c>
      <c r="J241" s="74">
        <v>24.811623547</v>
      </c>
      <c r="K241" s="113">
        <v>24.811623547</v>
      </c>
      <c r="L241" s="75">
        <v>24.821697287999999</v>
      </c>
    </row>
    <row r="242" spans="1:12" x14ac:dyDescent="0.25">
      <c r="A242" s="22" t="s">
        <v>26</v>
      </c>
      <c r="B242" s="92">
        <v>345</v>
      </c>
      <c r="C242" s="26" t="s">
        <v>24</v>
      </c>
      <c r="D242" s="92">
        <v>465</v>
      </c>
      <c r="E242" s="92">
        <v>412</v>
      </c>
      <c r="F242" s="23" t="s">
        <v>76</v>
      </c>
      <c r="G242" s="26" t="s">
        <v>328</v>
      </c>
      <c r="H242" s="26">
        <v>3</v>
      </c>
      <c r="I242" s="74">
        <v>17.830521184999998</v>
      </c>
      <c r="J242" s="74">
        <v>28.538907637000001</v>
      </c>
      <c r="K242" s="113">
        <v>28.538907637000001</v>
      </c>
      <c r="L242" s="75">
        <v>28.538907637000001</v>
      </c>
    </row>
    <row r="243" spans="1:12" x14ac:dyDescent="0.25">
      <c r="A243" s="22" t="s">
        <v>26</v>
      </c>
      <c r="B243" s="92">
        <v>345</v>
      </c>
      <c r="C243" s="26" t="s">
        <v>24</v>
      </c>
      <c r="D243" s="92">
        <v>465</v>
      </c>
      <c r="E243" s="92">
        <v>412</v>
      </c>
      <c r="F243" s="23" t="s">
        <v>76</v>
      </c>
      <c r="G243" s="26" t="s">
        <v>328</v>
      </c>
      <c r="H243" s="26">
        <v>4</v>
      </c>
      <c r="I243" s="74">
        <v>19.613573302999999</v>
      </c>
      <c r="J243" s="74">
        <v>31.3927984</v>
      </c>
      <c r="K243" s="113">
        <v>31.3927984</v>
      </c>
      <c r="L243" s="75">
        <v>31.3927984</v>
      </c>
    </row>
    <row r="244" spans="1:12" x14ac:dyDescent="0.25">
      <c r="A244" s="22" t="s">
        <v>26</v>
      </c>
      <c r="B244" s="92">
        <v>345</v>
      </c>
      <c r="C244" s="26" t="s">
        <v>24</v>
      </c>
      <c r="D244" s="92">
        <v>563</v>
      </c>
      <c r="E244" s="92">
        <v>412</v>
      </c>
      <c r="F244" s="23" t="s">
        <v>76</v>
      </c>
      <c r="G244" s="26" t="s">
        <v>332</v>
      </c>
      <c r="H244" s="26">
        <v>2</v>
      </c>
      <c r="I244" s="74">
        <v>15.564874705999999</v>
      </c>
      <c r="J244" s="74">
        <v>24.901793745999999</v>
      </c>
      <c r="K244" s="113">
        <v>24.901793745999999</v>
      </c>
      <c r="L244" s="75">
        <v>24.901793745999999</v>
      </c>
    </row>
    <row r="245" spans="1:12" x14ac:dyDescent="0.25">
      <c r="A245" s="22" t="s">
        <v>26</v>
      </c>
      <c r="B245" s="92">
        <v>345</v>
      </c>
      <c r="C245" s="26" t="s">
        <v>24</v>
      </c>
      <c r="D245" s="92">
        <v>563</v>
      </c>
      <c r="E245" s="92">
        <v>412</v>
      </c>
      <c r="F245" s="23" t="s">
        <v>76</v>
      </c>
      <c r="G245" s="26" t="s">
        <v>332</v>
      </c>
      <c r="H245" s="26">
        <v>3</v>
      </c>
      <c r="I245" s="74">
        <v>17.901611694</v>
      </c>
      <c r="J245" s="74">
        <v>28.642578710999999</v>
      </c>
      <c r="K245" s="113">
        <v>28.642578710999999</v>
      </c>
      <c r="L245" s="75">
        <v>28.642578710999999</v>
      </c>
    </row>
    <row r="246" spans="1:12" x14ac:dyDescent="0.25">
      <c r="A246" s="22" t="s">
        <v>26</v>
      </c>
      <c r="B246" s="92">
        <v>345</v>
      </c>
      <c r="C246" s="26" t="s">
        <v>24</v>
      </c>
      <c r="D246" s="92">
        <v>1272</v>
      </c>
      <c r="E246" s="92">
        <v>644.4</v>
      </c>
      <c r="F246" s="23" t="s">
        <v>45</v>
      </c>
      <c r="G246" s="26" t="s">
        <v>322</v>
      </c>
      <c r="H246" s="26">
        <v>4</v>
      </c>
      <c r="I246" s="74">
        <v>19.6907</v>
      </c>
      <c r="J246" s="74">
        <v>31.505099999999999</v>
      </c>
      <c r="K246" s="113">
        <v>31.505099999999999</v>
      </c>
      <c r="L246" s="75">
        <v>31.505099999999999</v>
      </c>
    </row>
    <row r="247" spans="1:12" x14ac:dyDescent="0.25">
      <c r="A247" s="22" t="s">
        <v>26</v>
      </c>
      <c r="B247" s="92">
        <v>345</v>
      </c>
      <c r="C247" s="26" t="s">
        <v>24</v>
      </c>
      <c r="D247" s="92">
        <v>1590</v>
      </c>
      <c r="E247" s="92">
        <v>806.23</v>
      </c>
      <c r="F247" s="23" t="s">
        <v>59</v>
      </c>
      <c r="G247" s="26" t="s">
        <v>323</v>
      </c>
      <c r="H247" s="26">
        <v>2</v>
      </c>
      <c r="I247" s="74">
        <v>15.6616</v>
      </c>
      <c r="J247" s="74">
        <v>25.0566</v>
      </c>
      <c r="K247" s="113">
        <v>25.0566</v>
      </c>
      <c r="L247" s="75">
        <v>25.0566</v>
      </c>
    </row>
    <row r="248" spans="1:12" x14ac:dyDescent="0.25">
      <c r="A248" s="22" t="s">
        <v>26</v>
      </c>
      <c r="B248" s="92">
        <v>345</v>
      </c>
      <c r="C248" s="26" t="s">
        <v>24</v>
      </c>
      <c r="D248" s="92">
        <v>556.5</v>
      </c>
      <c r="E248" s="92">
        <v>282.58999999999997</v>
      </c>
      <c r="F248" s="23" t="s">
        <v>55</v>
      </c>
      <c r="G248" s="26" t="s">
        <v>184</v>
      </c>
      <c r="H248" s="26">
        <v>2</v>
      </c>
      <c r="I248" s="74">
        <v>15.08</v>
      </c>
      <c r="J248" s="74">
        <v>24.12</v>
      </c>
      <c r="K248" s="113">
        <v>24.12</v>
      </c>
      <c r="L248" s="75">
        <v>24.12</v>
      </c>
    </row>
    <row r="249" spans="1:12" x14ac:dyDescent="0.25">
      <c r="A249" s="22" t="s">
        <v>26</v>
      </c>
      <c r="B249" s="92">
        <v>440</v>
      </c>
      <c r="C249" s="26" t="s">
        <v>24</v>
      </c>
      <c r="D249" s="92">
        <v>636</v>
      </c>
      <c r="E249" s="92">
        <v>321.83999999999997</v>
      </c>
      <c r="F249" s="23" t="s">
        <v>64</v>
      </c>
      <c r="G249" s="26" t="s">
        <v>184</v>
      </c>
      <c r="H249" s="26">
        <v>4</v>
      </c>
      <c r="I249" s="74">
        <v>20.417923923</v>
      </c>
      <c r="J249" s="74">
        <v>32.670570576999999</v>
      </c>
      <c r="K249" s="113">
        <v>32.670570576999999</v>
      </c>
      <c r="L249" s="75">
        <v>32.670570576999999</v>
      </c>
    </row>
    <row r="250" spans="1:12" x14ac:dyDescent="0.25">
      <c r="A250" s="22" t="s">
        <v>26</v>
      </c>
      <c r="B250" s="92">
        <v>440</v>
      </c>
      <c r="C250" s="26" t="s">
        <v>24</v>
      </c>
      <c r="D250" s="92">
        <v>715.5</v>
      </c>
      <c r="E250" s="92">
        <v>361.93</v>
      </c>
      <c r="F250" s="23" t="s">
        <v>92</v>
      </c>
      <c r="G250" s="26" t="s">
        <v>184</v>
      </c>
      <c r="H250" s="26">
        <v>4</v>
      </c>
      <c r="I250" s="74">
        <v>20.493615948999999</v>
      </c>
      <c r="J250" s="74">
        <v>32.784108615999997</v>
      </c>
      <c r="K250" s="113">
        <v>32.784108615999997</v>
      </c>
      <c r="L250" s="75">
        <v>32.793570119000002</v>
      </c>
    </row>
    <row r="251" spans="1:12" x14ac:dyDescent="0.25">
      <c r="A251" s="22" t="s">
        <v>26</v>
      </c>
      <c r="B251" s="92">
        <v>440</v>
      </c>
      <c r="C251" s="26" t="s">
        <v>24</v>
      </c>
      <c r="D251" s="92">
        <v>715.5</v>
      </c>
      <c r="E251" s="92">
        <v>362.06</v>
      </c>
      <c r="F251" s="23" t="s">
        <v>89</v>
      </c>
      <c r="G251" s="26" t="s">
        <v>319</v>
      </c>
      <c r="H251" s="26">
        <v>4</v>
      </c>
      <c r="I251" s="74">
        <v>20.531461962000002</v>
      </c>
      <c r="J251" s="74">
        <v>32.859800642000003</v>
      </c>
      <c r="K251" s="113">
        <v>32.859800642000003</v>
      </c>
      <c r="L251" s="75">
        <v>32.859800642000003</v>
      </c>
    </row>
    <row r="252" spans="1:12" x14ac:dyDescent="0.25">
      <c r="A252" s="22" t="s">
        <v>26</v>
      </c>
      <c r="B252" s="92">
        <v>440</v>
      </c>
      <c r="C252" s="26" t="s">
        <v>24</v>
      </c>
      <c r="D252" s="92">
        <v>795</v>
      </c>
      <c r="E252" s="92">
        <v>402.56</v>
      </c>
      <c r="F252" s="23" t="s">
        <v>56</v>
      </c>
      <c r="G252" s="26" t="s">
        <v>184</v>
      </c>
      <c r="H252" s="26">
        <v>4</v>
      </c>
      <c r="I252" s="74">
        <v>20.559846471</v>
      </c>
      <c r="J252" s="74">
        <v>32.907108158</v>
      </c>
      <c r="K252" s="113">
        <v>32.907108158</v>
      </c>
      <c r="L252" s="75">
        <v>32.897646653999999</v>
      </c>
    </row>
    <row r="253" spans="1:12" x14ac:dyDescent="0.25">
      <c r="A253" s="22" t="s">
        <v>26</v>
      </c>
      <c r="B253" s="92">
        <v>440</v>
      </c>
      <c r="C253" s="26" t="s">
        <v>24</v>
      </c>
      <c r="D253" s="92">
        <v>795</v>
      </c>
      <c r="E253" s="92">
        <v>403.77</v>
      </c>
      <c r="F253" s="23" t="s">
        <v>93</v>
      </c>
      <c r="G253" s="26" t="s">
        <v>322</v>
      </c>
      <c r="H253" s="26">
        <v>4</v>
      </c>
      <c r="I253" s="74">
        <v>20.503077451999999</v>
      </c>
      <c r="J253" s="74">
        <v>32.812493126</v>
      </c>
      <c r="K253" s="113">
        <v>32.812493126</v>
      </c>
      <c r="L253" s="75">
        <v>32.812493126</v>
      </c>
    </row>
    <row r="254" spans="1:12" x14ac:dyDescent="0.25">
      <c r="A254" s="22" t="s">
        <v>26</v>
      </c>
      <c r="B254" s="92">
        <v>440</v>
      </c>
      <c r="C254" s="26" t="s">
        <v>24</v>
      </c>
      <c r="D254" s="92">
        <v>900</v>
      </c>
      <c r="E254" s="92">
        <v>455.5</v>
      </c>
      <c r="F254" s="23" t="s">
        <v>90</v>
      </c>
      <c r="G254" s="26" t="s">
        <v>322</v>
      </c>
      <c r="H254" s="26">
        <v>4</v>
      </c>
      <c r="I254" s="74">
        <v>20.597692484</v>
      </c>
      <c r="J254" s="74">
        <v>32.963877177000001</v>
      </c>
      <c r="K254" s="113">
        <v>32.963877177000001</v>
      </c>
      <c r="L254" s="75">
        <v>32.963877177000001</v>
      </c>
    </row>
    <row r="255" spans="1:12" x14ac:dyDescent="0.25">
      <c r="A255" s="22" t="s">
        <v>26</v>
      </c>
      <c r="B255" s="92">
        <v>440</v>
      </c>
      <c r="C255" s="26" t="s">
        <v>24</v>
      </c>
      <c r="D255" s="92">
        <v>954</v>
      </c>
      <c r="E255" s="92">
        <v>483.84</v>
      </c>
      <c r="F255" s="23" t="s">
        <v>86</v>
      </c>
      <c r="G255" s="26" t="s">
        <v>322</v>
      </c>
      <c r="H255" s="26">
        <v>4</v>
      </c>
      <c r="I255" s="74">
        <v>20.645</v>
      </c>
      <c r="J255" s="74">
        <v>33.041499999999999</v>
      </c>
      <c r="K255" s="113">
        <v>33.041499999999999</v>
      </c>
      <c r="L255" s="75">
        <v>33.041499999999999</v>
      </c>
    </row>
    <row r="256" spans="1:12" x14ac:dyDescent="0.25">
      <c r="A256" s="22" t="s">
        <v>26</v>
      </c>
      <c r="B256" s="92">
        <v>440</v>
      </c>
      <c r="C256" s="26" t="s">
        <v>24</v>
      </c>
      <c r="D256" s="92">
        <v>1033.5</v>
      </c>
      <c r="E256" s="92">
        <v>524.9</v>
      </c>
      <c r="F256" s="23" t="s">
        <v>69</v>
      </c>
      <c r="G256" s="26"/>
      <c r="H256" s="26">
        <v>4</v>
      </c>
      <c r="I256" s="74">
        <v>20.274126372000001</v>
      </c>
      <c r="J256" s="74">
        <v>32.432986094</v>
      </c>
      <c r="K256" s="113">
        <v>32.432986094</v>
      </c>
      <c r="L256" s="75">
        <v>32.442346262999997</v>
      </c>
    </row>
    <row r="257" spans="1:12" x14ac:dyDescent="0.25">
      <c r="A257" s="22" t="s">
        <v>26</v>
      </c>
      <c r="B257" s="92">
        <v>440</v>
      </c>
      <c r="C257" s="26" t="s">
        <v>24</v>
      </c>
      <c r="D257" s="92">
        <v>1192.5</v>
      </c>
      <c r="E257" s="92">
        <v>603.78</v>
      </c>
      <c r="F257" s="23" t="s">
        <v>66</v>
      </c>
      <c r="G257" s="26"/>
      <c r="H257" s="26">
        <v>4</v>
      </c>
      <c r="I257" s="74">
        <v>20.722775881</v>
      </c>
      <c r="J257" s="74">
        <v>33.165991075000001</v>
      </c>
      <c r="K257" s="113">
        <v>33.165991075000001</v>
      </c>
      <c r="L257" s="75">
        <v>33.165991075000001</v>
      </c>
    </row>
    <row r="258" spans="1:12" x14ac:dyDescent="0.25">
      <c r="A258" s="22" t="s">
        <v>26</v>
      </c>
      <c r="B258" s="92">
        <v>440</v>
      </c>
      <c r="C258" s="26" t="s">
        <v>24</v>
      </c>
      <c r="D258" s="92">
        <v>954</v>
      </c>
      <c r="E258" s="92">
        <v>483.74</v>
      </c>
      <c r="F258" s="23" t="s">
        <v>71</v>
      </c>
      <c r="G258" s="26"/>
      <c r="H258" s="26">
        <v>4</v>
      </c>
      <c r="I258" s="74">
        <v>20.507690413999999</v>
      </c>
      <c r="J258" s="74">
        <v>32.819875566999997</v>
      </c>
      <c r="K258" s="113">
        <v>32.819875566999997</v>
      </c>
      <c r="L258" s="75">
        <v>32.819875566999997</v>
      </c>
    </row>
    <row r="259" spans="1:12" x14ac:dyDescent="0.25">
      <c r="A259" s="22" t="s">
        <v>26</v>
      </c>
      <c r="B259" s="92">
        <v>440</v>
      </c>
      <c r="C259" s="26" t="s">
        <v>24</v>
      </c>
      <c r="D259" s="92">
        <v>954</v>
      </c>
      <c r="E259" s="92">
        <v>484.48</v>
      </c>
      <c r="F259" s="23" t="s">
        <v>62</v>
      </c>
      <c r="G259" s="26"/>
      <c r="H259" s="26">
        <v>4</v>
      </c>
      <c r="I259" s="74">
        <v>20.581497802000001</v>
      </c>
      <c r="J259" s="74">
        <v>32.937994637000003</v>
      </c>
      <c r="K259" s="113">
        <v>32.937994637000003</v>
      </c>
      <c r="L259" s="75">
        <v>32.937994637000003</v>
      </c>
    </row>
    <row r="260" spans="1:12" x14ac:dyDescent="0.25">
      <c r="A260" s="22" t="s">
        <v>26</v>
      </c>
      <c r="B260" s="92">
        <v>440</v>
      </c>
      <c r="C260" s="26" t="s">
        <v>24</v>
      </c>
      <c r="D260" s="92">
        <v>950</v>
      </c>
      <c r="E260" s="92">
        <v>481.37</v>
      </c>
      <c r="F260" s="23" t="s">
        <v>83</v>
      </c>
      <c r="G260" s="26" t="s">
        <v>325</v>
      </c>
      <c r="H260" s="26">
        <v>4</v>
      </c>
      <c r="I260" s="74">
        <v>20.406205255</v>
      </c>
      <c r="J260" s="74">
        <v>32.657461847</v>
      </c>
      <c r="K260" s="113">
        <v>32.657461847</v>
      </c>
      <c r="L260" s="75">
        <v>32.657461847</v>
      </c>
    </row>
    <row r="261" spans="1:12" x14ac:dyDescent="0.25">
      <c r="A261" s="22" t="s">
        <v>26</v>
      </c>
      <c r="B261" s="92">
        <v>440</v>
      </c>
      <c r="C261" s="26" t="s">
        <v>24</v>
      </c>
      <c r="D261" s="92">
        <v>927.2</v>
      </c>
      <c r="E261" s="92">
        <v>469.62</v>
      </c>
      <c r="F261" s="23" t="s">
        <v>63</v>
      </c>
      <c r="G261" s="92">
        <v>37</v>
      </c>
      <c r="H261" s="26">
        <v>4</v>
      </c>
      <c r="I261" s="74">
        <v>20.292545207</v>
      </c>
      <c r="J261" s="74">
        <v>32.469953011999998</v>
      </c>
      <c r="K261" s="113">
        <v>32.469953011999998</v>
      </c>
      <c r="L261" s="75">
        <v>32.469953011999998</v>
      </c>
    </row>
    <row r="262" spans="1:12" x14ac:dyDescent="0.25">
      <c r="A262" s="22" t="s">
        <v>26</v>
      </c>
      <c r="B262" s="92">
        <v>440</v>
      </c>
      <c r="C262" s="26" t="s">
        <v>24</v>
      </c>
      <c r="D262" s="92">
        <v>291</v>
      </c>
      <c r="E262" s="92">
        <v>299</v>
      </c>
      <c r="F262" s="23" t="s">
        <v>76</v>
      </c>
      <c r="G262" s="26" t="s">
        <v>330</v>
      </c>
      <c r="H262" s="26">
        <v>4</v>
      </c>
      <c r="I262" s="74">
        <v>20.297031826000001</v>
      </c>
      <c r="J262" s="74">
        <v>32.482744056999998</v>
      </c>
      <c r="K262" s="113">
        <v>32.482744056999998</v>
      </c>
      <c r="L262" s="75">
        <v>32.482744056999998</v>
      </c>
    </row>
    <row r="263" spans="1:12" x14ac:dyDescent="0.25">
      <c r="A263" s="22" t="s">
        <v>26</v>
      </c>
      <c r="B263" s="92">
        <v>440</v>
      </c>
      <c r="C263" s="26" t="s">
        <v>24</v>
      </c>
      <c r="D263" s="92">
        <v>387</v>
      </c>
      <c r="E263" s="92">
        <v>412</v>
      </c>
      <c r="F263" s="23" t="s">
        <v>76</v>
      </c>
      <c r="G263" s="26" t="s">
        <v>331</v>
      </c>
      <c r="H263" s="26">
        <v>4</v>
      </c>
      <c r="I263" s="74">
        <v>20.552109111</v>
      </c>
      <c r="J263" s="74">
        <v>32.892831833999999</v>
      </c>
      <c r="K263" s="113">
        <v>32.892831833999999</v>
      </c>
      <c r="L263" s="75">
        <v>32.892831833999999</v>
      </c>
    </row>
    <row r="264" spans="1:12" x14ac:dyDescent="0.25">
      <c r="A264" s="22" t="s">
        <v>26</v>
      </c>
      <c r="B264" s="92">
        <v>440</v>
      </c>
      <c r="C264" s="26" t="s">
        <v>24</v>
      </c>
      <c r="D264" s="92">
        <v>465</v>
      </c>
      <c r="E264" s="92">
        <v>412</v>
      </c>
      <c r="F264" s="23" t="s">
        <v>76</v>
      </c>
      <c r="G264" s="26" t="s">
        <v>328</v>
      </c>
      <c r="H264" s="26">
        <v>4</v>
      </c>
      <c r="I264" s="74">
        <v>20.797237845000001</v>
      </c>
      <c r="J264" s="74">
        <v>33.285150606000002</v>
      </c>
      <c r="K264" s="113">
        <v>33.285150606000002</v>
      </c>
      <c r="L264" s="75">
        <v>33.285150606000002</v>
      </c>
    </row>
    <row r="265" spans="1:12" x14ac:dyDescent="0.25">
      <c r="A265" s="22" t="s">
        <v>26</v>
      </c>
      <c r="B265" s="92">
        <v>440</v>
      </c>
      <c r="C265" s="26" t="s">
        <v>24</v>
      </c>
      <c r="D265" s="92">
        <v>954</v>
      </c>
      <c r="E265" s="92">
        <v>483.84</v>
      </c>
      <c r="F265" s="23" t="s">
        <v>86</v>
      </c>
      <c r="G265" s="26" t="s">
        <v>322</v>
      </c>
      <c r="H265" s="26">
        <v>3</v>
      </c>
      <c r="I265" s="74">
        <v>18.7681</v>
      </c>
      <c r="J265" s="74">
        <v>30.037700000000001</v>
      </c>
      <c r="K265" s="113">
        <v>30.037700000000001</v>
      </c>
      <c r="L265" s="75">
        <v>30.037700000000001</v>
      </c>
    </row>
    <row r="266" spans="1:12" x14ac:dyDescent="0.25">
      <c r="A266" s="22" t="s">
        <v>26</v>
      </c>
      <c r="B266" s="92">
        <v>500</v>
      </c>
      <c r="C266" s="26" t="s">
        <v>24</v>
      </c>
      <c r="D266" s="92">
        <v>636</v>
      </c>
      <c r="E266" s="92">
        <v>321.83999999999997</v>
      </c>
      <c r="F266" s="23" t="s">
        <v>64</v>
      </c>
      <c r="G266" s="26" t="s">
        <v>184</v>
      </c>
      <c r="H266" s="26">
        <v>3</v>
      </c>
      <c r="I266" s="74">
        <v>19.62</v>
      </c>
      <c r="J266" s="74">
        <v>31.39</v>
      </c>
      <c r="K266" s="113">
        <v>31.39</v>
      </c>
      <c r="L266" s="75">
        <v>31.38</v>
      </c>
    </row>
    <row r="267" spans="1:12" x14ac:dyDescent="0.25">
      <c r="A267" s="22" t="s">
        <v>26</v>
      </c>
      <c r="B267" s="92">
        <v>500</v>
      </c>
      <c r="C267" s="26" t="s">
        <v>24</v>
      </c>
      <c r="D267" s="92">
        <v>636</v>
      </c>
      <c r="E267" s="92">
        <v>321.83999999999997</v>
      </c>
      <c r="F267" s="23" t="s">
        <v>64</v>
      </c>
      <c r="G267" s="26" t="s">
        <v>184</v>
      </c>
      <c r="H267" s="26">
        <v>4</v>
      </c>
      <c r="I267" s="74">
        <v>21.58</v>
      </c>
      <c r="J267" s="74">
        <v>34.53</v>
      </c>
      <c r="K267" s="113">
        <v>34.53</v>
      </c>
      <c r="L267" s="75">
        <v>34.53</v>
      </c>
    </row>
    <row r="268" spans="1:12" x14ac:dyDescent="0.25">
      <c r="A268" s="22" t="s">
        <v>26</v>
      </c>
      <c r="B268" s="92">
        <v>500</v>
      </c>
      <c r="C268" s="26" t="s">
        <v>24</v>
      </c>
      <c r="D268" s="92">
        <v>715.5</v>
      </c>
      <c r="E268" s="92">
        <v>361.93</v>
      </c>
      <c r="F268" s="23" t="s">
        <v>92</v>
      </c>
      <c r="G268" s="26" t="s">
        <v>184</v>
      </c>
      <c r="H268" s="26">
        <v>3</v>
      </c>
      <c r="I268" s="74">
        <v>19.690000000000001</v>
      </c>
      <c r="J268" s="74">
        <v>31.5</v>
      </c>
      <c r="K268" s="113">
        <v>31.5</v>
      </c>
      <c r="L268" s="75">
        <v>31.5</v>
      </c>
    </row>
    <row r="269" spans="1:12" x14ac:dyDescent="0.25">
      <c r="A269" s="22" t="s">
        <v>26</v>
      </c>
      <c r="B269" s="92">
        <v>500</v>
      </c>
      <c r="C269" s="26" t="s">
        <v>24</v>
      </c>
      <c r="D269" s="92">
        <v>715.5</v>
      </c>
      <c r="E269" s="92">
        <v>361.93</v>
      </c>
      <c r="F269" s="23" t="s">
        <v>92</v>
      </c>
      <c r="G269" s="26" t="s">
        <v>184</v>
      </c>
      <c r="H269" s="26">
        <v>4</v>
      </c>
      <c r="I269" s="74">
        <v>21.66</v>
      </c>
      <c r="J269" s="74">
        <v>34.65</v>
      </c>
      <c r="K269" s="113">
        <v>34.65</v>
      </c>
      <c r="L269" s="75">
        <v>34.659999999999997</v>
      </c>
    </row>
    <row r="270" spans="1:12" x14ac:dyDescent="0.25">
      <c r="A270" s="22" t="s">
        <v>26</v>
      </c>
      <c r="B270" s="92">
        <v>500</v>
      </c>
      <c r="C270" s="26" t="s">
        <v>24</v>
      </c>
      <c r="D270" s="92">
        <v>715.5</v>
      </c>
      <c r="E270" s="92">
        <v>362.06</v>
      </c>
      <c r="F270" s="23" t="s">
        <v>89</v>
      </c>
      <c r="G270" s="26" t="s">
        <v>319</v>
      </c>
      <c r="H270" s="26">
        <v>3</v>
      </c>
      <c r="I270" s="74">
        <v>19.73</v>
      </c>
      <c r="J270" s="74">
        <v>31.57</v>
      </c>
      <c r="K270" s="113">
        <v>31.57</v>
      </c>
      <c r="L270" s="75">
        <v>31.57</v>
      </c>
    </row>
    <row r="271" spans="1:12" x14ac:dyDescent="0.25">
      <c r="A271" s="22" t="s">
        <v>26</v>
      </c>
      <c r="B271" s="92">
        <v>500</v>
      </c>
      <c r="C271" s="26" t="s">
        <v>24</v>
      </c>
      <c r="D271" s="92">
        <v>715.5</v>
      </c>
      <c r="E271" s="92">
        <v>362.06</v>
      </c>
      <c r="F271" s="23" t="s">
        <v>89</v>
      </c>
      <c r="G271" s="26" t="s">
        <v>319</v>
      </c>
      <c r="H271" s="26">
        <v>4</v>
      </c>
      <c r="I271" s="74">
        <v>21.7</v>
      </c>
      <c r="J271" s="74">
        <v>34.729999999999997</v>
      </c>
      <c r="K271" s="113">
        <v>34.729999999999997</v>
      </c>
      <c r="L271" s="75">
        <v>34.729999999999997</v>
      </c>
    </row>
    <row r="272" spans="1:12" x14ac:dyDescent="0.25">
      <c r="A272" s="22" t="s">
        <v>26</v>
      </c>
      <c r="B272" s="92">
        <v>500</v>
      </c>
      <c r="C272" s="26" t="s">
        <v>24</v>
      </c>
      <c r="D272" s="92">
        <v>795</v>
      </c>
      <c r="E272" s="92">
        <v>402.56</v>
      </c>
      <c r="F272" s="23" t="s">
        <v>56</v>
      </c>
      <c r="G272" s="26" t="s">
        <v>184</v>
      </c>
      <c r="H272" s="26">
        <v>3</v>
      </c>
      <c r="I272" s="74">
        <v>19.760000000000002</v>
      </c>
      <c r="J272" s="74">
        <v>31.61</v>
      </c>
      <c r="K272" s="113">
        <v>31.61</v>
      </c>
      <c r="L272" s="75">
        <v>31.62</v>
      </c>
    </row>
    <row r="273" spans="1:12" x14ac:dyDescent="0.25">
      <c r="A273" s="22" t="s">
        <v>26</v>
      </c>
      <c r="B273" s="92">
        <v>500</v>
      </c>
      <c r="C273" s="26" t="s">
        <v>24</v>
      </c>
      <c r="D273" s="92">
        <v>795</v>
      </c>
      <c r="E273" s="92">
        <v>402.56</v>
      </c>
      <c r="F273" s="23" t="s">
        <v>56</v>
      </c>
      <c r="G273" s="26" t="s">
        <v>184</v>
      </c>
      <c r="H273" s="26">
        <v>4</v>
      </c>
      <c r="I273" s="74">
        <v>21.73</v>
      </c>
      <c r="J273" s="74">
        <v>34.78</v>
      </c>
      <c r="K273" s="113">
        <v>34.78</v>
      </c>
      <c r="L273" s="75">
        <v>34.770000000000003</v>
      </c>
    </row>
    <row r="274" spans="1:12" x14ac:dyDescent="0.25">
      <c r="A274" s="22" t="s">
        <v>26</v>
      </c>
      <c r="B274" s="92">
        <v>500</v>
      </c>
      <c r="C274" s="26" t="s">
        <v>24</v>
      </c>
      <c r="D274" s="92">
        <v>795</v>
      </c>
      <c r="E274" s="92">
        <v>403.77</v>
      </c>
      <c r="F274" s="23" t="s">
        <v>93</v>
      </c>
      <c r="G274" s="26" t="s">
        <v>322</v>
      </c>
      <c r="H274" s="26">
        <v>3</v>
      </c>
      <c r="I274" s="74">
        <v>19.7</v>
      </c>
      <c r="J274" s="74">
        <v>31.53</v>
      </c>
      <c r="K274" s="113">
        <v>31.53</v>
      </c>
      <c r="L274" s="75">
        <v>31.53</v>
      </c>
    </row>
    <row r="275" spans="1:12" x14ac:dyDescent="0.25">
      <c r="A275" s="22" t="s">
        <v>26</v>
      </c>
      <c r="B275" s="92">
        <v>500</v>
      </c>
      <c r="C275" s="26" t="s">
        <v>24</v>
      </c>
      <c r="D275" s="92">
        <v>795</v>
      </c>
      <c r="E275" s="92">
        <v>403.77</v>
      </c>
      <c r="F275" s="23" t="s">
        <v>93</v>
      </c>
      <c r="G275" s="26" t="s">
        <v>322</v>
      </c>
      <c r="H275" s="26">
        <v>4</v>
      </c>
      <c r="I275" s="74">
        <v>21.67</v>
      </c>
      <c r="J275" s="74">
        <v>34.68</v>
      </c>
      <c r="K275" s="113">
        <v>34.68</v>
      </c>
      <c r="L275" s="75">
        <v>34.68</v>
      </c>
    </row>
    <row r="276" spans="1:12" x14ac:dyDescent="0.25">
      <c r="A276" s="22" t="s">
        <v>26</v>
      </c>
      <c r="B276" s="92">
        <v>500</v>
      </c>
      <c r="C276" s="26" t="s">
        <v>24</v>
      </c>
      <c r="D276" s="92">
        <v>900</v>
      </c>
      <c r="E276" s="92">
        <v>455.5</v>
      </c>
      <c r="F276" s="23" t="s">
        <v>90</v>
      </c>
      <c r="G276" s="26" t="s">
        <v>322</v>
      </c>
      <c r="H276" s="26">
        <v>3</v>
      </c>
      <c r="I276" s="74">
        <v>19.79</v>
      </c>
      <c r="J276" s="74">
        <v>31.67</v>
      </c>
      <c r="K276" s="113">
        <v>31.67</v>
      </c>
      <c r="L276" s="75">
        <v>31.66</v>
      </c>
    </row>
    <row r="277" spans="1:12" x14ac:dyDescent="0.25">
      <c r="A277" s="22" t="s">
        <v>26</v>
      </c>
      <c r="B277" s="92">
        <v>500</v>
      </c>
      <c r="C277" s="26" t="s">
        <v>24</v>
      </c>
      <c r="D277" s="92">
        <v>900</v>
      </c>
      <c r="E277" s="92">
        <v>455.5</v>
      </c>
      <c r="F277" s="23" t="s">
        <v>90</v>
      </c>
      <c r="G277" s="26" t="s">
        <v>322</v>
      </c>
      <c r="H277" s="26">
        <v>4</v>
      </c>
      <c r="I277" s="74">
        <v>21.77</v>
      </c>
      <c r="J277" s="74">
        <v>34.840000000000003</v>
      </c>
      <c r="K277" s="113">
        <v>34.840000000000003</v>
      </c>
      <c r="L277" s="75">
        <v>34.840000000000003</v>
      </c>
    </row>
    <row r="278" spans="1:12" x14ac:dyDescent="0.25">
      <c r="A278" s="22" t="s">
        <v>26</v>
      </c>
      <c r="B278" s="92">
        <v>500</v>
      </c>
      <c r="C278" s="26" t="s">
        <v>24</v>
      </c>
      <c r="D278" s="92">
        <v>954</v>
      </c>
      <c r="E278" s="92">
        <v>483.84</v>
      </c>
      <c r="F278" s="23" t="s">
        <v>86</v>
      </c>
      <c r="G278" s="26" t="s">
        <v>322</v>
      </c>
      <c r="H278" s="26">
        <v>3</v>
      </c>
      <c r="I278" s="74">
        <v>19.84</v>
      </c>
      <c r="J278" s="74">
        <v>31.75</v>
      </c>
      <c r="K278" s="113">
        <v>31.75</v>
      </c>
      <c r="L278" s="75">
        <v>31.74</v>
      </c>
    </row>
    <row r="279" spans="1:12" x14ac:dyDescent="0.25">
      <c r="A279" s="22" t="s">
        <v>26</v>
      </c>
      <c r="B279" s="92">
        <v>500</v>
      </c>
      <c r="C279" s="26" t="s">
        <v>24</v>
      </c>
      <c r="D279" s="92">
        <v>954</v>
      </c>
      <c r="E279" s="92">
        <v>483.84</v>
      </c>
      <c r="F279" s="23" t="s">
        <v>86</v>
      </c>
      <c r="G279" s="26" t="s">
        <v>322</v>
      </c>
      <c r="H279" s="26">
        <v>4</v>
      </c>
      <c r="I279" s="74">
        <v>21.82</v>
      </c>
      <c r="J279" s="74">
        <v>34.92</v>
      </c>
      <c r="K279" s="113">
        <v>34.92</v>
      </c>
      <c r="L279" s="75">
        <v>34.92</v>
      </c>
    </row>
    <row r="280" spans="1:12" x14ac:dyDescent="0.25">
      <c r="A280" s="22" t="s">
        <v>26</v>
      </c>
      <c r="B280" s="92">
        <v>500</v>
      </c>
      <c r="C280" s="26" t="s">
        <v>24</v>
      </c>
      <c r="D280" s="92">
        <v>1113</v>
      </c>
      <c r="E280" s="92">
        <v>565.49</v>
      </c>
      <c r="F280" s="23" t="s">
        <v>46</v>
      </c>
      <c r="G280" s="26" t="s">
        <v>322</v>
      </c>
      <c r="H280" s="26">
        <v>3</v>
      </c>
      <c r="I280" s="74">
        <v>19.95</v>
      </c>
      <c r="J280" s="74">
        <v>31.92</v>
      </c>
      <c r="K280" s="113">
        <v>31.92</v>
      </c>
      <c r="L280" s="75">
        <v>31.93</v>
      </c>
    </row>
    <row r="281" spans="1:12" x14ac:dyDescent="0.25">
      <c r="A281" s="22" t="s">
        <v>26</v>
      </c>
      <c r="B281" s="92">
        <v>500</v>
      </c>
      <c r="C281" s="26" t="s">
        <v>24</v>
      </c>
      <c r="D281" s="92">
        <v>1113</v>
      </c>
      <c r="E281" s="92">
        <v>565.49</v>
      </c>
      <c r="F281" s="23" t="s">
        <v>46</v>
      </c>
      <c r="G281" s="26" t="s">
        <v>322</v>
      </c>
      <c r="H281" s="26">
        <v>4</v>
      </c>
      <c r="I281" s="74">
        <v>21.95</v>
      </c>
      <c r="J281" s="74">
        <v>35.119999999999997</v>
      </c>
      <c r="K281" s="113">
        <v>35.119999999999997</v>
      </c>
      <c r="L281" s="75">
        <v>35.119999999999997</v>
      </c>
    </row>
    <row r="282" spans="1:12" x14ac:dyDescent="0.25">
      <c r="A282" s="22" t="s">
        <v>26</v>
      </c>
      <c r="B282" s="92">
        <v>500</v>
      </c>
      <c r="C282" s="26" t="s">
        <v>24</v>
      </c>
      <c r="D282" s="92">
        <v>1033.5</v>
      </c>
      <c r="E282" s="92">
        <v>524.9</v>
      </c>
      <c r="F282" s="23" t="s">
        <v>69</v>
      </c>
      <c r="G282" s="26"/>
      <c r="H282" s="26">
        <v>3</v>
      </c>
      <c r="I282" s="74">
        <v>19.479117265999999</v>
      </c>
      <c r="J282" s="74">
        <v>31.162630466</v>
      </c>
      <c r="K282" s="113">
        <v>31.162630466</v>
      </c>
      <c r="L282" s="75">
        <v>31.162630466</v>
      </c>
    </row>
    <row r="283" spans="1:12" x14ac:dyDescent="0.25">
      <c r="A283" s="22" t="s">
        <v>26</v>
      </c>
      <c r="B283" s="92">
        <v>500</v>
      </c>
      <c r="C283" s="26" t="s">
        <v>24</v>
      </c>
      <c r="D283" s="92">
        <v>1033.5</v>
      </c>
      <c r="E283" s="92">
        <v>524.9</v>
      </c>
      <c r="F283" s="23" t="s">
        <v>69</v>
      </c>
      <c r="G283" s="26"/>
      <c r="H283" s="26">
        <v>4</v>
      </c>
      <c r="I283" s="74">
        <v>21.428018282</v>
      </c>
      <c r="J283" s="74">
        <v>34.278893513</v>
      </c>
      <c r="K283" s="113">
        <v>34.278893513</v>
      </c>
      <c r="L283" s="75">
        <v>34.288786410999997</v>
      </c>
    </row>
    <row r="284" spans="1:12" x14ac:dyDescent="0.25">
      <c r="A284" s="22" t="s">
        <v>26</v>
      </c>
      <c r="B284" s="92">
        <v>500</v>
      </c>
      <c r="C284" s="26" t="s">
        <v>24</v>
      </c>
      <c r="D284" s="92">
        <v>1192.5</v>
      </c>
      <c r="E284" s="92">
        <v>603.78</v>
      </c>
      <c r="F284" s="23" t="s">
        <v>66</v>
      </c>
      <c r="G284" s="26"/>
      <c r="H284" s="26">
        <v>3</v>
      </c>
      <c r="I284" s="74">
        <v>19.913845827999999</v>
      </c>
      <c r="J284" s="74">
        <v>31.864171961</v>
      </c>
      <c r="K284" s="113">
        <v>31.864171961</v>
      </c>
      <c r="L284" s="75">
        <v>31.864171961</v>
      </c>
    </row>
    <row r="285" spans="1:12" x14ac:dyDescent="0.25">
      <c r="A285" s="22" t="s">
        <v>26</v>
      </c>
      <c r="B285" s="92">
        <v>500</v>
      </c>
      <c r="C285" s="26" t="s">
        <v>24</v>
      </c>
      <c r="D285" s="92">
        <v>1192.5</v>
      </c>
      <c r="E285" s="92">
        <v>603.78</v>
      </c>
      <c r="F285" s="23" t="s">
        <v>66</v>
      </c>
      <c r="G285" s="26"/>
      <c r="H285" s="26">
        <v>4</v>
      </c>
      <c r="I285" s="74">
        <v>21.902202457000001</v>
      </c>
      <c r="J285" s="74">
        <v>35.053617111000001</v>
      </c>
      <c r="K285" s="113">
        <v>35.053617111000001</v>
      </c>
      <c r="L285" s="75">
        <v>35.053617111000001</v>
      </c>
    </row>
    <row r="286" spans="1:12" x14ac:dyDescent="0.25">
      <c r="A286" s="22" t="s">
        <v>26</v>
      </c>
      <c r="B286" s="92">
        <v>500</v>
      </c>
      <c r="C286" s="26" t="s">
        <v>24</v>
      </c>
      <c r="D286" s="92">
        <v>954</v>
      </c>
      <c r="E286" s="92">
        <v>483.74</v>
      </c>
      <c r="F286" s="23" t="s">
        <v>71</v>
      </c>
      <c r="G286" s="26"/>
      <c r="H286" s="26">
        <v>3</v>
      </c>
      <c r="I286" s="74">
        <v>19.704432277999999</v>
      </c>
      <c r="J286" s="74">
        <v>31.537093895000002</v>
      </c>
      <c r="K286" s="113">
        <v>31.537093895000002</v>
      </c>
      <c r="L286" s="75">
        <v>31.537093895000002</v>
      </c>
    </row>
    <row r="287" spans="1:12" x14ac:dyDescent="0.25">
      <c r="A287" s="22" t="s">
        <v>26</v>
      </c>
      <c r="B287" s="92">
        <v>500</v>
      </c>
      <c r="C287" s="26" t="s">
        <v>24</v>
      </c>
      <c r="D287" s="92">
        <v>954</v>
      </c>
      <c r="E287" s="92">
        <v>483.74</v>
      </c>
      <c r="F287" s="23" t="s">
        <v>71</v>
      </c>
      <c r="G287" s="26"/>
      <c r="H287" s="26">
        <v>4</v>
      </c>
      <c r="I287" s="74">
        <v>21.674875505999999</v>
      </c>
      <c r="J287" s="74">
        <v>34.687802609999999</v>
      </c>
      <c r="K287" s="113">
        <v>34.687802609999999</v>
      </c>
      <c r="L287" s="75">
        <v>34.687802609999999</v>
      </c>
    </row>
    <row r="288" spans="1:12" x14ac:dyDescent="0.25">
      <c r="A288" s="22" t="s">
        <v>26</v>
      </c>
      <c r="B288" s="92">
        <v>500</v>
      </c>
      <c r="C288" s="26" t="s">
        <v>24</v>
      </c>
      <c r="D288" s="92">
        <v>954</v>
      </c>
      <c r="E288" s="92">
        <v>484.48</v>
      </c>
      <c r="F288" s="23" t="s">
        <v>62</v>
      </c>
      <c r="G288" s="26"/>
      <c r="H288" s="26">
        <v>3</v>
      </c>
      <c r="I288" s="74">
        <v>19.775348733000001</v>
      </c>
      <c r="J288" s="74">
        <v>31.650596220000001</v>
      </c>
      <c r="K288" s="113">
        <v>31.650596220000001</v>
      </c>
      <c r="L288" s="75">
        <v>31.650596220000001</v>
      </c>
    </row>
    <row r="289" spans="1:12" x14ac:dyDescent="0.25">
      <c r="A289" s="22" t="s">
        <v>26</v>
      </c>
      <c r="B289" s="92">
        <v>500</v>
      </c>
      <c r="C289" s="26" t="s">
        <v>24</v>
      </c>
      <c r="D289" s="92">
        <v>954</v>
      </c>
      <c r="E289" s="92">
        <v>484.48</v>
      </c>
      <c r="F289" s="23" t="s">
        <v>62</v>
      </c>
      <c r="G289" s="26"/>
      <c r="H289" s="26">
        <v>4</v>
      </c>
      <c r="I289" s="74">
        <v>21.752883606000001</v>
      </c>
      <c r="J289" s="74">
        <v>34.812644368000001</v>
      </c>
      <c r="K289" s="113">
        <v>34.812644368000001</v>
      </c>
      <c r="L289" s="75">
        <v>34.812644368000001</v>
      </c>
    </row>
    <row r="290" spans="1:12" x14ac:dyDescent="0.25">
      <c r="A290" s="22" t="s">
        <v>26</v>
      </c>
      <c r="B290" s="92">
        <v>500</v>
      </c>
      <c r="C290" s="26" t="s">
        <v>24</v>
      </c>
      <c r="D290" s="92">
        <v>950</v>
      </c>
      <c r="E290" s="92">
        <v>481.37</v>
      </c>
      <c r="F290" s="23" t="s">
        <v>83</v>
      </c>
      <c r="G290" s="26" t="s">
        <v>325</v>
      </c>
      <c r="H290" s="26">
        <v>3</v>
      </c>
      <c r="I290" s="74">
        <v>19.606922153999999</v>
      </c>
      <c r="J290" s="74">
        <v>31.381028198999999</v>
      </c>
      <c r="K290" s="113">
        <v>31.381028198999999</v>
      </c>
      <c r="L290" s="75">
        <v>31.381028198999999</v>
      </c>
    </row>
    <row r="291" spans="1:12" x14ac:dyDescent="0.25">
      <c r="A291" s="22" t="s">
        <v>26</v>
      </c>
      <c r="B291" s="92">
        <v>500</v>
      </c>
      <c r="C291" s="26" t="s">
        <v>24</v>
      </c>
      <c r="D291" s="92">
        <v>950</v>
      </c>
      <c r="E291" s="92">
        <v>481.37</v>
      </c>
      <c r="F291" s="23" t="s">
        <v>83</v>
      </c>
      <c r="G291" s="26" t="s">
        <v>325</v>
      </c>
      <c r="H291" s="26">
        <v>4</v>
      </c>
      <c r="I291" s="74">
        <v>21.567614369000001</v>
      </c>
      <c r="J291" s="74">
        <v>34.516145193</v>
      </c>
      <c r="K291" s="113">
        <v>34.516145193</v>
      </c>
      <c r="L291" s="75">
        <v>34.516145193</v>
      </c>
    </row>
    <row r="292" spans="1:12" x14ac:dyDescent="0.25">
      <c r="A292" s="22" t="s">
        <v>26</v>
      </c>
      <c r="B292" s="92">
        <v>500</v>
      </c>
      <c r="C292" s="26" t="s">
        <v>24</v>
      </c>
      <c r="D292" s="92">
        <v>927.2</v>
      </c>
      <c r="E292" s="92">
        <v>469.62</v>
      </c>
      <c r="F292" s="23" t="s">
        <v>63</v>
      </c>
      <c r="G292" s="92">
        <v>37</v>
      </c>
      <c r="H292" s="26">
        <v>3</v>
      </c>
      <c r="I292" s="74">
        <v>19.499521032000001</v>
      </c>
      <c r="J292" s="74">
        <v>31.197245932000001</v>
      </c>
      <c r="K292" s="113">
        <v>31.197245932000001</v>
      </c>
      <c r="L292" s="75">
        <v>31.187307338</v>
      </c>
    </row>
    <row r="293" spans="1:12" x14ac:dyDescent="0.25">
      <c r="A293" s="22" t="s">
        <v>26</v>
      </c>
      <c r="B293" s="92">
        <v>500</v>
      </c>
      <c r="C293" s="26" t="s">
        <v>24</v>
      </c>
      <c r="D293" s="92">
        <v>927.2</v>
      </c>
      <c r="E293" s="92">
        <v>469.62</v>
      </c>
      <c r="F293" s="23" t="s">
        <v>63</v>
      </c>
      <c r="G293" s="92">
        <v>37</v>
      </c>
      <c r="H293" s="26">
        <v>4</v>
      </c>
      <c r="I293" s="74">
        <v>21.447485415999999</v>
      </c>
      <c r="J293" s="74">
        <v>34.317964384</v>
      </c>
      <c r="K293" s="113">
        <v>34.317964384</v>
      </c>
      <c r="L293" s="75">
        <v>34.317964384</v>
      </c>
    </row>
    <row r="294" spans="1:12" x14ac:dyDescent="0.25">
      <c r="A294" s="22" t="s">
        <v>26</v>
      </c>
      <c r="B294" s="92">
        <v>500</v>
      </c>
      <c r="C294" s="26" t="s">
        <v>24</v>
      </c>
      <c r="D294" s="92">
        <v>291</v>
      </c>
      <c r="E294" s="92">
        <v>299</v>
      </c>
      <c r="F294" s="23" t="s">
        <v>76</v>
      </c>
      <c r="G294" s="26" t="s">
        <v>330</v>
      </c>
      <c r="H294" s="26">
        <v>3</v>
      </c>
      <c r="I294" s="74">
        <v>19.502024898999998</v>
      </c>
      <c r="J294" s="74">
        <v>31.213139343000002</v>
      </c>
      <c r="K294" s="113">
        <v>31.213139343000002</v>
      </c>
      <c r="L294" s="75">
        <v>31.213139343000002</v>
      </c>
    </row>
    <row r="295" spans="1:12" x14ac:dyDescent="0.25">
      <c r="A295" s="22" t="s">
        <v>26</v>
      </c>
      <c r="B295" s="92">
        <v>500</v>
      </c>
      <c r="C295" s="26" t="s">
        <v>24</v>
      </c>
      <c r="D295" s="92">
        <v>291</v>
      </c>
      <c r="E295" s="92">
        <v>299</v>
      </c>
      <c r="F295" s="23" t="s">
        <v>76</v>
      </c>
      <c r="G295" s="26" t="s">
        <v>330</v>
      </c>
      <c r="H295" s="26">
        <v>4</v>
      </c>
      <c r="I295" s="74">
        <v>21.452227389000001</v>
      </c>
      <c r="J295" s="74">
        <v>34.331483425999998</v>
      </c>
      <c r="K295" s="113">
        <v>34.331483425999998</v>
      </c>
      <c r="L295" s="75">
        <v>34.331483425999998</v>
      </c>
    </row>
    <row r="296" spans="1:12" x14ac:dyDescent="0.25">
      <c r="A296" s="22" t="s">
        <v>26</v>
      </c>
      <c r="B296" s="92">
        <v>500</v>
      </c>
      <c r="C296" s="26" t="s">
        <v>24</v>
      </c>
      <c r="D296" s="92">
        <v>387</v>
      </c>
      <c r="E296" s="92">
        <v>412</v>
      </c>
      <c r="F296" s="23" t="s">
        <v>76</v>
      </c>
      <c r="G296" s="26" t="s">
        <v>331</v>
      </c>
      <c r="H296" s="26">
        <v>3</v>
      </c>
      <c r="I296" s="74">
        <v>19.750731159000001</v>
      </c>
      <c r="J296" s="74">
        <v>31.607142856999999</v>
      </c>
      <c r="K296" s="113">
        <v>31.607142856999999</v>
      </c>
      <c r="L296" s="75">
        <v>31.597187852000001</v>
      </c>
    </row>
    <row r="297" spans="1:12" x14ac:dyDescent="0.25">
      <c r="A297" s="22" t="s">
        <v>26</v>
      </c>
      <c r="B297" s="92">
        <v>500</v>
      </c>
      <c r="C297" s="26" t="s">
        <v>24</v>
      </c>
      <c r="D297" s="92">
        <v>387</v>
      </c>
      <c r="E297" s="92">
        <v>412</v>
      </c>
      <c r="F297" s="23" t="s">
        <v>76</v>
      </c>
      <c r="G297" s="26" t="s">
        <v>331</v>
      </c>
      <c r="H297" s="26">
        <v>4</v>
      </c>
      <c r="I297" s="74">
        <v>21.721822272000001</v>
      </c>
      <c r="J297" s="74">
        <v>34.762879640000001</v>
      </c>
      <c r="K297" s="113">
        <v>34.762879640000001</v>
      </c>
      <c r="L297" s="75">
        <v>34.762879640000001</v>
      </c>
    </row>
    <row r="298" spans="1:12" x14ac:dyDescent="0.25">
      <c r="A298" s="22" t="s">
        <v>26</v>
      </c>
      <c r="B298" s="92">
        <v>500</v>
      </c>
      <c r="C298" s="26" t="s">
        <v>24</v>
      </c>
      <c r="D298" s="92">
        <v>465</v>
      </c>
      <c r="E298" s="92">
        <v>412</v>
      </c>
      <c r="F298" s="23" t="s">
        <v>76</v>
      </c>
      <c r="G298" s="26" t="s">
        <v>328</v>
      </c>
      <c r="H298" s="26">
        <v>3</v>
      </c>
      <c r="I298" s="74">
        <v>19.986301711999999</v>
      </c>
      <c r="J298" s="74">
        <v>31.984126984</v>
      </c>
      <c r="K298" s="113">
        <v>31.984126984</v>
      </c>
      <c r="L298" s="75">
        <v>31.974053243</v>
      </c>
    </row>
    <row r="299" spans="1:12" x14ac:dyDescent="0.25">
      <c r="A299" s="22" t="s">
        <v>26</v>
      </c>
      <c r="B299" s="92">
        <v>500</v>
      </c>
      <c r="C299" s="26" t="s">
        <v>24</v>
      </c>
      <c r="D299" s="92">
        <v>465</v>
      </c>
      <c r="E299" s="92">
        <v>412</v>
      </c>
      <c r="F299" s="23" t="s">
        <v>76</v>
      </c>
      <c r="G299" s="26" t="s">
        <v>328</v>
      </c>
      <c r="H299" s="26">
        <v>4</v>
      </c>
      <c r="I299" s="74">
        <v>21.980902387</v>
      </c>
      <c r="J299" s="74">
        <v>35.177502812</v>
      </c>
      <c r="K299" s="113">
        <v>35.177502812</v>
      </c>
      <c r="L299" s="75">
        <v>35.177502812</v>
      </c>
    </row>
    <row r="300" spans="1:12" x14ac:dyDescent="0.25">
      <c r="A300" s="22" t="s">
        <v>26</v>
      </c>
      <c r="B300" s="92">
        <v>500</v>
      </c>
      <c r="C300" s="26" t="s">
        <v>24</v>
      </c>
      <c r="D300" s="92">
        <v>563</v>
      </c>
      <c r="E300" s="92">
        <v>412</v>
      </c>
      <c r="F300" s="23" t="s">
        <v>76</v>
      </c>
      <c r="G300" s="26" t="s">
        <v>332</v>
      </c>
      <c r="H300" s="26">
        <v>3</v>
      </c>
      <c r="I300" s="74">
        <v>20.007683658000001</v>
      </c>
      <c r="J300" s="74">
        <v>32.012293853000003</v>
      </c>
      <c r="K300" s="113">
        <v>32.012293853000003</v>
      </c>
      <c r="L300" s="75">
        <v>32.022322766999999</v>
      </c>
    </row>
    <row r="301" spans="1:12" x14ac:dyDescent="0.25">
      <c r="A301" s="22" t="s">
        <v>26</v>
      </c>
      <c r="B301" s="92">
        <v>500</v>
      </c>
      <c r="C301" s="26" t="s">
        <v>24</v>
      </c>
      <c r="D301" s="92">
        <v>563</v>
      </c>
      <c r="E301" s="92">
        <v>412</v>
      </c>
      <c r="F301" s="23" t="s">
        <v>76</v>
      </c>
      <c r="G301" s="26" t="s">
        <v>332</v>
      </c>
      <c r="H301" s="26">
        <v>4</v>
      </c>
      <c r="I301" s="74">
        <v>22.013466480999998</v>
      </c>
      <c r="J301" s="74">
        <v>35.221546369999999</v>
      </c>
      <c r="K301" s="113">
        <v>35.221546369999999</v>
      </c>
      <c r="L301" s="75">
        <v>35.221546369999999</v>
      </c>
    </row>
    <row r="302" spans="1:12" x14ac:dyDescent="0.25">
      <c r="A302" s="22" t="s">
        <v>26</v>
      </c>
      <c r="B302" s="92">
        <v>500</v>
      </c>
      <c r="C302" s="26" t="s">
        <v>24</v>
      </c>
      <c r="D302" s="92">
        <v>477</v>
      </c>
      <c r="E302" s="92">
        <v>241.65</v>
      </c>
      <c r="F302" s="23" t="s">
        <v>65</v>
      </c>
      <c r="G302" s="26" t="s">
        <v>184</v>
      </c>
      <c r="H302" s="26">
        <v>4</v>
      </c>
      <c r="I302" s="74">
        <v>24.76</v>
      </c>
      <c r="J302" s="74">
        <v>39.621000000000002</v>
      </c>
      <c r="K302" s="113">
        <v>39.621000000000002</v>
      </c>
      <c r="L302" s="75">
        <v>39.621000000000002</v>
      </c>
    </row>
    <row r="303" spans="1:12" x14ac:dyDescent="0.25">
      <c r="A303" s="22" t="s">
        <v>26</v>
      </c>
      <c r="B303" s="92">
        <v>500</v>
      </c>
      <c r="C303" s="26" t="s">
        <v>24</v>
      </c>
      <c r="D303" s="92">
        <v>556.5</v>
      </c>
      <c r="E303" s="92">
        <v>282.58999999999997</v>
      </c>
      <c r="F303" s="23" t="s">
        <v>55</v>
      </c>
      <c r="G303" s="26" t="s">
        <v>184</v>
      </c>
      <c r="H303" s="26">
        <v>4</v>
      </c>
      <c r="I303" s="74">
        <v>21.48</v>
      </c>
      <c r="J303" s="74">
        <v>34.36</v>
      </c>
      <c r="K303" s="113">
        <v>34.36</v>
      </c>
      <c r="L303" s="75">
        <v>34.36</v>
      </c>
    </row>
    <row r="304" spans="1:12" x14ac:dyDescent="0.25">
      <c r="A304" s="22" t="s">
        <v>26</v>
      </c>
      <c r="B304" s="92">
        <v>600</v>
      </c>
      <c r="C304" s="26" t="s">
        <v>25</v>
      </c>
      <c r="D304" s="92">
        <v>1272</v>
      </c>
      <c r="E304" s="92">
        <v>644.4</v>
      </c>
      <c r="F304" s="23" t="s">
        <v>45</v>
      </c>
      <c r="G304" s="26" t="s">
        <v>322</v>
      </c>
      <c r="H304" s="26">
        <v>4</v>
      </c>
      <c r="I304" s="74">
        <v>15.31</v>
      </c>
      <c r="J304" s="74">
        <v>0</v>
      </c>
      <c r="K304" s="113">
        <v>0</v>
      </c>
      <c r="L304" s="75">
        <v>0</v>
      </c>
    </row>
    <row r="305" spans="1:12" x14ac:dyDescent="0.25">
      <c r="A305" s="22" t="s">
        <v>26</v>
      </c>
      <c r="B305" s="92">
        <v>600</v>
      </c>
      <c r="C305" s="26" t="s">
        <v>25</v>
      </c>
      <c r="D305" s="92">
        <v>1510.5</v>
      </c>
      <c r="E305" s="92">
        <v>765.37</v>
      </c>
      <c r="F305" s="23" t="s">
        <v>73</v>
      </c>
      <c r="G305" s="26" t="s">
        <v>322</v>
      </c>
      <c r="H305" s="26">
        <v>4</v>
      </c>
      <c r="I305" s="74">
        <v>15.45</v>
      </c>
      <c r="J305" s="74">
        <v>0</v>
      </c>
      <c r="K305" s="113">
        <v>0</v>
      </c>
      <c r="L305" s="75">
        <v>0</v>
      </c>
    </row>
    <row r="306" spans="1:12" x14ac:dyDescent="0.25">
      <c r="A306" s="22" t="s">
        <v>26</v>
      </c>
      <c r="B306" s="92">
        <v>600</v>
      </c>
      <c r="C306" s="26" t="s">
        <v>25</v>
      </c>
      <c r="D306" s="92">
        <v>1351.5</v>
      </c>
      <c r="E306" s="92">
        <v>694.8</v>
      </c>
      <c r="F306" s="23" t="s">
        <v>54</v>
      </c>
      <c r="G306" s="26" t="s">
        <v>322</v>
      </c>
      <c r="H306" s="26">
        <v>4</v>
      </c>
      <c r="I306" s="74">
        <v>15.35</v>
      </c>
      <c r="J306" s="74">
        <v>0</v>
      </c>
      <c r="K306" s="113">
        <v>0</v>
      </c>
      <c r="L306" s="75">
        <v>0</v>
      </c>
    </row>
    <row r="307" spans="1:12" x14ac:dyDescent="0.25">
      <c r="A307" s="22" t="s">
        <v>26</v>
      </c>
      <c r="B307" s="92">
        <v>600</v>
      </c>
      <c r="C307" s="26" t="s">
        <v>25</v>
      </c>
      <c r="D307" s="92">
        <v>1431</v>
      </c>
      <c r="E307" s="92">
        <v>725.27</v>
      </c>
      <c r="F307" s="23" t="s">
        <v>47</v>
      </c>
      <c r="G307" s="26" t="s">
        <v>322</v>
      </c>
      <c r="H307" s="26">
        <v>4</v>
      </c>
      <c r="I307" s="74">
        <v>15.4</v>
      </c>
      <c r="J307" s="74">
        <v>0</v>
      </c>
      <c r="K307" s="113">
        <v>0</v>
      </c>
      <c r="L307" s="75">
        <v>0</v>
      </c>
    </row>
    <row r="308" spans="1:12" x14ac:dyDescent="0.25">
      <c r="A308" s="22" t="s">
        <v>26</v>
      </c>
      <c r="B308" s="92">
        <v>600</v>
      </c>
      <c r="C308" s="26" t="s">
        <v>25</v>
      </c>
      <c r="D308" s="92">
        <v>1590</v>
      </c>
      <c r="E308" s="92">
        <v>806.23</v>
      </c>
      <c r="F308" s="23" t="s">
        <v>59</v>
      </c>
      <c r="G308" s="26" t="s">
        <v>323</v>
      </c>
      <c r="H308" s="26">
        <v>4</v>
      </c>
      <c r="I308" s="74">
        <v>15.56</v>
      </c>
      <c r="J308" s="74">
        <v>0</v>
      </c>
      <c r="K308" s="113">
        <v>0</v>
      </c>
      <c r="L308" s="75">
        <v>0</v>
      </c>
    </row>
    <row r="309" spans="1:12" x14ac:dyDescent="0.25">
      <c r="A309" s="22" t="s">
        <v>26</v>
      </c>
      <c r="B309" s="92">
        <v>600</v>
      </c>
      <c r="C309" s="26" t="s">
        <v>25</v>
      </c>
      <c r="D309" s="92">
        <v>1113</v>
      </c>
      <c r="E309" s="92">
        <v>565.49</v>
      </c>
      <c r="F309" s="23" t="s">
        <v>46</v>
      </c>
      <c r="G309" s="26" t="s">
        <v>322</v>
      </c>
      <c r="H309" s="26">
        <v>4</v>
      </c>
      <c r="I309" s="74">
        <v>15.2</v>
      </c>
      <c r="J309" s="74">
        <v>0</v>
      </c>
      <c r="K309" s="113">
        <v>0</v>
      </c>
      <c r="L309" s="75">
        <v>0</v>
      </c>
    </row>
    <row r="310" spans="1:12" x14ac:dyDescent="0.25">
      <c r="A310" s="22" t="s">
        <v>26</v>
      </c>
      <c r="B310" s="92">
        <v>600</v>
      </c>
      <c r="C310" s="26" t="s">
        <v>25</v>
      </c>
      <c r="D310" s="92">
        <v>1192.5</v>
      </c>
      <c r="E310" s="92">
        <v>604.24</v>
      </c>
      <c r="F310" s="23" t="s">
        <v>48</v>
      </c>
      <c r="G310" s="26" t="s">
        <v>322</v>
      </c>
      <c r="H310" s="26">
        <v>4</v>
      </c>
      <c r="I310" s="74">
        <v>15.26</v>
      </c>
      <c r="J310" s="74">
        <v>0</v>
      </c>
      <c r="K310" s="113">
        <v>0</v>
      </c>
      <c r="L310" s="75">
        <v>0</v>
      </c>
    </row>
    <row r="311" spans="1:12" x14ac:dyDescent="0.25">
      <c r="A311" s="22" t="s">
        <v>26</v>
      </c>
      <c r="B311" s="92">
        <v>750</v>
      </c>
      <c r="C311" s="26" t="s">
        <v>24</v>
      </c>
      <c r="D311" s="92">
        <v>1113</v>
      </c>
      <c r="E311" s="92">
        <v>565.49</v>
      </c>
      <c r="F311" s="23" t="s">
        <v>46</v>
      </c>
      <c r="G311" s="26" t="s">
        <v>322</v>
      </c>
      <c r="H311" s="26">
        <v>4</v>
      </c>
      <c r="I311" s="74">
        <v>38.33</v>
      </c>
      <c r="J311" s="74">
        <v>0</v>
      </c>
      <c r="K311" s="113">
        <v>0</v>
      </c>
      <c r="L311" s="75">
        <v>0</v>
      </c>
    </row>
    <row r="312" spans="1:12" x14ac:dyDescent="0.25">
      <c r="A312" s="22" t="s">
        <v>26</v>
      </c>
      <c r="B312" s="92">
        <v>750</v>
      </c>
      <c r="C312" s="26" t="s">
        <v>24</v>
      </c>
      <c r="D312" s="92">
        <v>1192.5</v>
      </c>
      <c r="E312" s="92">
        <v>604.24</v>
      </c>
      <c r="F312" s="23" t="s">
        <v>48</v>
      </c>
      <c r="G312" s="26" t="s">
        <v>322</v>
      </c>
      <c r="H312" s="26">
        <v>4</v>
      </c>
      <c r="I312" s="74">
        <v>38.380000000000003</v>
      </c>
      <c r="J312" s="74">
        <v>0</v>
      </c>
      <c r="K312" s="113">
        <v>0</v>
      </c>
      <c r="L312" s="75">
        <v>0</v>
      </c>
    </row>
    <row r="313" spans="1:12" x14ac:dyDescent="0.25">
      <c r="A313" s="22" t="s">
        <v>26</v>
      </c>
      <c r="B313" s="92">
        <v>750</v>
      </c>
      <c r="C313" s="26" t="s">
        <v>24</v>
      </c>
      <c r="D313" s="92">
        <v>1272</v>
      </c>
      <c r="E313" s="92">
        <v>644.4</v>
      </c>
      <c r="F313" s="23" t="s">
        <v>45</v>
      </c>
      <c r="G313" s="26" t="s">
        <v>322</v>
      </c>
      <c r="H313" s="26">
        <v>4</v>
      </c>
      <c r="I313" s="74">
        <v>38.43</v>
      </c>
      <c r="J313" s="74">
        <v>0</v>
      </c>
      <c r="K313" s="113">
        <v>0</v>
      </c>
      <c r="L313" s="75">
        <v>0</v>
      </c>
    </row>
    <row r="314" spans="1:12" x14ac:dyDescent="0.25">
      <c r="A314" s="22" t="s">
        <v>26</v>
      </c>
      <c r="B314" s="92">
        <v>750</v>
      </c>
      <c r="C314" s="26" t="s">
        <v>24</v>
      </c>
      <c r="D314" s="92">
        <v>1351.5</v>
      </c>
      <c r="E314" s="92">
        <v>684.8</v>
      </c>
      <c r="F314" s="23" t="s">
        <v>54</v>
      </c>
      <c r="G314" s="26" t="s">
        <v>322</v>
      </c>
      <c r="H314" s="26">
        <v>4</v>
      </c>
      <c r="I314" s="74">
        <v>38.479999999999997</v>
      </c>
      <c r="J314" s="74">
        <v>0</v>
      </c>
      <c r="K314" s="113">
        <v>0</v>
      </c>
      <c r="L314" s="75">
        <v>0</v>
      </c>
    </row>
    <row r="315" spans="1:12" x14ac:dyDescent="0.25">
      <c r="A315" s="22" t="s">
        <v>26</v>
      </c>
      <c r="B315" s="92">
        <v>750</v>
      </c>
      <c r="C315" s="26" t="s">
        <v>24</v>
      </c>
      <c r="D315" s="92">
        <v>1431</v>
      </c>
      <c r="E315" s="92">
        <v>725.27</v>
      </c>
      <c r="F315" s="23" t="s">
        <v>47</v>
      </c>
      <c r="G315" s="26" t="s">
        <v>322</v>
      </c>
      <c r="H315" s="26">
        <v>4</v>
      </c>
      <c r="I315" s="74">
        <v>38.54</v>
      </c>
      <c r="J315" s="74">
        <v>0</v>
      </c>
      <c r="K315" s="113">
        <v>0</v>
      </c>
      <c r="L315" s="75">
        <v>0</v>
      </c>
    </row>
    <row r="316" spans="1:12" x14ac:dyDescent="0.25">
      <c r="A316" s="22" t="s">
        <v>26</v>
      </c>
      <c r="B316" s="92">
        <v>750</v>
      </c>
      <c r="C316" s="26" t="s">
        <v>24</v>
      </c>
      <c r="D316" s="92">
        <v>1510.5</v>
      </c>
      <c r="E316" s="92">
        <v>765.37</v>
      </c>
      <c r="F316" s="23" t="s">
        <v>73</v>
      </c>
      <c r="G316" s="26" t="s">
        <v>322</v>
      </c>
      <c r="H316" s="26">
        <v>4</v>
      </c>
      <c r="I316" s="74">
        <v>38.58</v>
      </c>
      <c r="J316" s="74">
        <v>0</v>
      </c>
      <c r="K316" s="113">
        <v>0</v>
      </c>
      <c r="L316" s="75">
        <v>0</v>
      </c>
    </row>
    <row r="317" spans="1:12" x14ac:dyDescent="0.25">
      <c r="A317" s="22" t="s">
        <v>26</v>
      </c>
      <c r="B317" s="92">
        <v>750</v>
      </c>
      <c r="C317" s="26" t="s">
        <v>24</v>
      </c>
      <c r="D317" s="92">
        <v>1590</v>
      </c>
      <c r="E317" s="92">
        <v>806.23</v>
      </c>
      <c r="F317" s="23" t="s">
        <v>59</v>
      </c>
      <c r="G317" s="26" t="s">
        <v>323</v>
      </c>
      <c r="H317" s="26">
        <v>4</v>
      </c>
      <c r="I317" s="74">
        <v>38.68</v>
      </c>
      <c r="J317" s="74">
        <v>0</v>
      </c>
      <c r="K317" s="113">
        <v>0</v>
      </c>
      <c r="L317" s="75">
        <v>0</v>
      </c>
    </row>
    <row r="318" spans="1:12" x14ac:dyDescent="0.25">
      <c r="A318" s="22" t="s">
        <v>26</v>
      </c>
      <c r="B318" s="92">
        <v>750</v>
      </c>
      <c r="C318" s="26" t="s">
        <v>24</v>
      </c>
      <c r="D318" s="92">
        <v>1431</v>
      </c>
      <c r="E318" s="92">
        <v>724.97</v>
      </c>
      <c r="F318" s="23" t="s">
        <v>52</v>
      </c>
      <c r="G318" s="26"/>
      <c r="H318" s="26">
        <v>4</v>
      </c>
      <c r="I318" s="74">
        <v>38.427963009000003</v>
      </c>
      <c r="J318" s="74">
        <v>0</v>
      </c>
      <c r="K318" s="113">
        <v>0</v>
      </c>
      <c r="L318" s="75">
        <v>0</v>
      </c>
    </row>
    <row r="319" spans="1:12" x14ac:dyDescent="0.25">
      <c r="A319" s="22" t="s">
        <v>26</v>
      </c>
      <c r="B319" s="92">
        <v>750</v>
      </c>
      <c r="C319" s="26" t="s">
        <v>24</v>
      </c>
      <c r="D319" s="92">
        <v>1510.5</v>
      </c>
      <c r="E319" s="92">
        <v>766.55</v>
      </c>
      <c r="F319" s="23" t="s">
        <v>61</v>
      </c>
      <c r="G319" s="26"/>
      <c r="H319" s="26">
        <v>4</v>
      </c>
      <c r="I319" s="74">
        <v>38.147201312</v>
      </c>
      <c r="J319" s="74">
        <v>0</v>
      </c>
      <c r="K319" s="113">
        <v>0</v>
      </c>
      <c r="L319" s="75">
        <v>0</v>
      </c>
    </row>
    <row r="320" spans="1:12" x14ac:dyDescent="0.25">
      <c r="A320" s="22" t="s">
        <v>26</v>
      </c>
      <c r="B320" s="92">
        <v>750</v>
      </c>
      <c r="C320" s="26" t="s">
        <v>24</v>
      </c>
      <c r="D320" s="92">
        <v>1700</v>
      </c>
      <c r="E320" s="92">
        <v>861.29</v>
      </c>
      <c r="F320" s="23" t="s">
        <v>83</v>
      </c>
      <c r="G320" s="26" t="s">
        <v>318</v>
      </c>
      <c r="H320" s="26">
        <v>4</v>
      </c>
      <c r="I320" s="74">
        <v>38.136952626999999</v>
      </c>
      <c r="J320" s="74">
        <v>0</v>
      </c>
      <c r="K320" s="113">
        <v>0</v>
      </c>
      <c r="L320" s="75">
        <v>0</v>
      </c>
    </row>
    <row r="321" spans="1:12" x14ac:dyDescent="0.25">
      <c r="A321" s="22" t="s">
        <v>26</v>
      </c>
      <c r="B321" s="92">
        <v>750</v>
      </c>
      <c r="C321" s="26" t="s">
        <v>24</v>
      </c>
      <c r="D321" s="92">
        <v>1800</v>
      </c>
      <c r="E321" s="92">
        <v>910.74</v>
      </c>
      <c r="F321" s="23" t="s">
        <v>83</v>
      </c>
      <c r="G321" s="26" t="s">
        <v>318</v>
      </c>
      <c r="H321" s="26">
        <v>4</v>
      </c>
      <c r="I321" s="74">
        <v>38.305842874</v>
      </c>
      <c r="J321" s="74">
        <v>0</v>
      </c>
      <c r="K321" s="113">
        <v>0</v>
      </c>
      <c r="L321" s="75">
        <v>0</v>
      </c>
    </row>
    <row r="322" spans="1:12" x14ac:dyDescent="0.25">
      <c r="A322" s="22" t="s">
        <v>26</v>
      </c>
      <c r="B322" s="92">
        <v>750</v>
      </c>
      <c r="C322" s="26" t="s">
        <v>24</v>
      </c>
      <c r="D322" s="92">
        <v>563</v>
      </c>
      <c r="E322" s="92">
        <v>412</v>
      </c>
      <c r="F322" s="23" t="s">
        <v>76</v>
      </c>
      <c r="G322" s="26" t="s">
        <v>332</v>
      </c>
      <c r="H322" s="26">
        <v>4</v>
      </c>
      <c r="I322" s="74">
        <v>38.440827800000001</v>
      </c>
      <c r="J322" s="74">
        <v>0</v>
      </c>
      <c r="K322" s="113">
        <v>0</v>
      </c>
      <c r="L322" s="75">
        <v>0</v>
      </c>
    </row>
    <row r="323" spans="1:12" x14ac:dyDescent="0.25">
      <c r="A323" s="22" t="s">
        <v>26</v>
      </c>
      <c r="B323" s="92">
        <v>750</v>
      </c>
      <c r="C323" s="26" t="s">
        <v>24</v>
      </c>
      <c r="D323" s="92">
        <v>973</v>
      </c>
      <c r="E323" s="92">
        <v>865</v>
      </c>
      <c r="F323" s="23" t="s">
        <v>79</v>
      </c>
      <c r="G323" s="26" t="s">
        <v>333</v>
      </c>
      <c r="H323" s="26">
        <v>4</v>
      </c>
      <c r="I323" s="74">
        <v>38.922790759000002</v>
      </c>
      <c r="J323" s="74">
        <v>0</v>
      </c>
      <c r="K323" s="113">
        <v>0</v>
      </c>
      <c r="L323" s="75">
        <v>0</v>
      </c>
    </row>
    <row r="324" spans="1:12" x14ac:dyDescent="0.25">
      <c r="A324" s="22" t="s">
        <v>27</v>
      </c>
      <c r="B324" s="92">
        <v>230</v>
      </c>
      <c r="C324" s="26" t="s">
        <v>24</v>
      </c>
      <c r="D324" s="92">
        <v>636</v>
      </c>
      <c r="E324" s="92">
        <v>321.83999999999997</v>
      </c>
      <c r="F324" s="23" t="s">
        <v>64</v>
      </c>
      <c r="G324" s="26" t="s">
        <v>184</v>
      </c>
      <c r="H324" s="26">
        <v>2</v>
      </c>
      <c r="I324" s="74">
        <v>15.31</v>
      </c>
      <c r="J324" s="74">
        <v>24.495999999999999</v>
      </c>
      <c r="K324" s="113">
        <v>24.495999999999999</v>
      </c>
      <c r="L324" s="75">
        <v>24.495999999999999</v>
      </c>
    </row>
    <row r="325" spans="1:12" x14ac:dyDescent="0.25">
      <c r="A325" s="22" t="s">
        <v>27</v>
      </c>
      <c r="B325" s="92">
        <v>230</v>
      </c>
      <c r="C325" s="26" t="s">
        <v>24</v>
      </c>
      <c r="D325" s="92">
        <v>715.5</v>
      </c>
      <c r="E325" s="92">
        <v>362.06</v>
      </c>
      <c r="F325" s="23" t="s">
        <v>89</v>
      </c>
      <c r="G325" s="26" t="s">
        <v>319</v>
      </c>
      <c r="H325" s="26">
        <v>2</v>
      </c>
      <c r="I325" s="74">
        <v>15.37</v>
      </c>
      <c r="J325" s="74">
        <v>24.591999999999999</v>
      </c>
      <c r="K325" s="113">
        <v>24.591999999999999</v>
      </c>
      <c r="L325" s="75">
        <v>24.591999999999999</v>
      </c>
    </row>
    <row r="326" spans="1:12" x14ac:dyDescent="0.25">
      <c r="A326" s="22" t="s">
        <v>27</v>
      </c>
      <c r="B326" s="92">
        <v>230</v>
      </c>
      <c r="C326" s="26" t="s">
        <v>24</v>
      </c>
      <c r="D326" s="92">
        <v>715.5</v>
      </c>
      <c r="E326" s="92">
        <v>361.93</v>
      </c>
      <c r="F326" s="23" t="s">
        <v>92</v>
      </c>
      <c r="G326" s="26" t="s">
        <v>184</v>
      </c>
      <c r="H326" s="26">
        <v>2</v>
      </c>
      <c r="I326" s="74">
        <v>15.41</v>
      </c>
      <c r="J326" s="74">
        <v>24.655999999999999</v>
      </c>
      <c r="K326" s="113">
        <v>24.655999999999999</v>
      </c>
      <c r="L326" s="75">
        <v>24.655999999999999</v>
      </c>
    </row>
    <row r="327" spans="1:12" x14ac:dyDescent="0.25">
      <c r="A327" s="22" t="s">
        <v>27</v>
      </c>
      <c r="B327" s="92">
        <v>230</v>
      </c>
      <c r="C327" s="26" t="s">
        <v>24</v>
      </c>
      <c r="D327" s="92">
        <v>795</v>
      </c>
      <c r="E327" s="92">
        <v>402.56</v>
      </c>
      <c r="F327" s="23" t="s">
        <v>56</v>
      </c>
      <c r="G327" s="26" t="s">
        <v>184</v>
      </c>
      <c r="H327" s="26">
        <v>2</v>
      </c>
      <c r="I327" s="74">
        <v>15.39</v>
      </c>
      <c r="J327" s="74">
        <v>24.623999999999999</v>
      </c>
      <c r="K327" s="113">
        <v>24.623999999999999</v>
      </c>
      <c r="L327" s="75">
        <v>24.623999999999999</v>
      </c>
    </row>
    <row r="328" spans="1:12" x14ac:dyDescent="0.25">
      <c r="A328" s="22" t="s">
        <v>27</v>
      </c>
      <c r="B328" s="92">
        <v>230</v>
      </c>
      <c r="C328" s="26" t="s">
        <v>24</v>
      </c>
      <c r="D328" s="92">
        <v>795</v>
      </c>
      <c r="E328" s="92">
        <v>403.77</v>
      </c>
      <c r="F328" s="23" t="s">
        <v>93</v>
      </c>
      <c r="G328" s="26" t="s">
        <v>322</v>
      </c>
      <c r="H328" s="26">
        <v>2</v>
      </c>
      <c r="I328" s="74">
        <v>15.45</v>
      </c>
      <c r="J328" s="74">
        <v>24.72</v>
      </c>
      <c r="K328" s="113">
        <v>24.72</v>
      </c>
      <c r="L328" s="75">
        <v>24.72</v>
      </c>
    </row>
    <row r="329" spans="1:12" x14ac:dyDescent="0.25">
      <c r="A329" s="22" t="s">
        <v>27</v>
      </c>
      <c r="B329" s="92">
        <v>230</v>
      </c>
      <c r="C329" s="26" t="s">
        <v>24</v>
      </c>
      <c r="D329" s="92">
        <v>900</v>
      </c>
      <c r="E329" s="92">
        <v>455.5</v>
      </c>
      <c r="F329" s="23" t="s">
        <v>90</v>
      </c>
      <c r="G329" s="26" t="s">
        <v>322</v>
      </c>
      <c r="H329" s="26">
        <v>2</v>
      </c>
      <c r="I329" s="74">
        <v>15.48</v>
      </c>
      <c r="J329" s="74">
        <v>24.768000000000001</v>
      </c>
      <c r="K329" s="113">
        <v>24.768000000000001</v>
      </c>
      <c r="L329" s="75">
        <v>24.768000000000001</v>
      </c>
    </row>
    <row r="330" spans="1:12" x14ac:dyDescent="0.25">
      <c r="A330" s="22" t="s">
        <v>27</v>
      </c>
      <c r="B330" s="92">
        <v>230</v>
      </c>
      <c r="C330" s="26" t="s">
        <v>24</v>
      </c>
      <c r="D330" s="92">
        <v>954</v>
      </c>
      <c r="E330" s="92">
        <v>483.84</v>
      </c>
      <c r="F330" s="23" t="s">
        <v>86</v>
      </c>
      <c r="G330" s="26" t="s">
        <v>322</v>
      </c>
      <c r="H330" s="26">
        <v>2</v>
      </c>
      <c r="I330" s="74">
        <v>15.52</v>
      </c>
      <c r="J330" s="74">
        <v>24.832000000000001</v>
      </c>
      <c r="K330" s="113">
        <v>24.832000000000001</v>
      </c>
      <c r="L330" s="75">
        <v>24.832000000000001</v>
      </c>
    </row>
    <row r="331" spans="1:12" x14ac:dyDescent="0.25">
      <c r="A331" s="22" t="s">
        <v>27</v>
      </c>
      <c r="B331" s="92">
        <v>230</v>
      </c>
      <c r="C331" s="26" t="s">
        <v>24</v>
      </c>
      <c r="D331" s="92">
        <v>1113</v>
      </c>
      <c r="E331" s="92">
        <v>565.49</v>
      </c>
      <c r="F331" s="23" t="s">
        <v>46</v>
      </c>
      <c r="G331" s="26" t="s">
        <v>322</v>
      </c>
      <c r="H331" s="26">
        <v>2</v>
      </c>
      <c r="I331" s="74">
        <v>15.64</v>
      </c>
      <c r="J331" s="74">
        <v>25.024000000000001</v>
      </c>
      <c r="K331" s="113">
        <v>25.024000000000001</v>
      </c>
      <c r="L331" s="75">
        <v>25.024000000000001</v>
      </c>
    </row>
    <row r="332" spans="1:12" x14ac:dyDescent="0.25">
      <c r="A332" s="22" t="s">
        <v>27</v>
      </c>
      <c r="B332" s="92">
        <v>230</v>
      </c>
      <c r="C332" s="26" t="s">
        <v>24</v>
      </c>
      <c r="D332" s="92">
        <v>1192.5</v>
      </c>
      <c r="E332" s="92">
        <v>603.78</v>
      </c>
      <c r="F332" s="23" t="s">
        <v>66</v>
      </c>
      <c r="G332" s="26"/>
      <c r="H332" s="26">
        <v>2</v>
      </c>
      <c r="I332" s="74">
        <v>15.513218974999999</v>
      </c>
      <c r="J332" s="74">
        <v>24.821150360000001</v>
      </c>
      <c r="K332" s="113">
        <v>24.821150360000001</v>
      </c>
      <c r="L332" s="75">
        <v>24.821150360000001</v>
      </c>
    </row>
    <row r="333" spans="1:12" x14ac:dyDescent="0.25">
      <c r="A333" s="22" t="s">
        <v>27</v>
      </c>
      <c r="B333" s="92">
        <v>230</v>
      </c>
      <c r="C333" s="26" t="s">
        <v>24</v>
      </c>
      <c r="D333" s="92">
        <v>1033.5</v>
      </c>
      <c r="E333" s="92">
        <v>524.9</v>
      </c>
      <c r="F333" s="23" t="s">
        <v>69</v>
      </c>
      <c r="G333" s="26"/>
      <c r="H333" s="26">
        <v>2</v>
      </c>
      <c r="I333" s="74">
        <v>15.244956682</v>
      </c>
      <c r="J333" s="74">
        <v>24.391930690999999</v>
      </c>
      <c r="K333" s="113">
        <v>24.391930690999999</v>
      </c>
      <c r="L333" s="75">
        <v>24.391930690999999</v>
      </c>
    </row>
    <row r="334" spans="1:12" x14ac:dyDescent="0.25">
      <c r="A334" s="22" t="s">
        <v>27</v>
      </c>
      <c r="B334" s="92">
        <v>230</v>
      </c>
      <c r="C334" s="26" t="s">
        <v>24</v>
      </c>
      <c r="D334" s="92">
        <v>954</v>
      </c>
      <c r="E334" s="92">
        <v>483.74</v>
      </c>
      <c r="F334" s="23" t="s">
        <v>71</v>
      </c>
      <c r="G334" s="26"/>
      <c r="H334" s="26">
        <v>2</v>
      </c>
      <c r="I334" s="74">
        <v>15.453476075999999</v>
      </c>
      <c r="J334" s="74">
        <v>24.725561721999998</v>
      </c>
      <c r="K334" s="113">
        <v>24.725561721999998</v>
      </c>
      <c r="L334" s="75">
        <v>24.725561721999998</v>
      </c>
    </row>
    <row r="335" spans="1:12" x14ac:dyDescent="0.25">
      <c r="A335" s="22" t="s">
        <v>27</v>
      </c>
      <c r="B335" s="92">
        <v>230</v>
      </c>
      <c r="C335" s="26" t="s">
        <v>24</v>
      </c>
      <c r="D335" s="92">
        <v>954</v>
      </c>
      <c r="E335" s="92">
        <v>484.48</v>
      </c>
      <c r="F335" s="23" t="s">
        <v>62</v>
      </c>
      <c r="G335" s="26"/>
      <c r="H335" s="26">
        <v>2</v>
      </c>
      <c r="I335" s="74">
        <v>15.509093295</v>
      </c>
      <c r="J335" s="74">
        <v>24.814549273000001</v>
      </c>
      <c r="K335" s="113">
        <v>24.814549273000001</v>
      </c>
      <c r="L335" s="75">
        <v>24.814549273000001</v>
      </c>
    </row>
    <row r="336" spans="1:12" x14ac:dyDescent="0.25">
      <c r="A336" s="22" t="s">
        <v>27</v>
      </c>
      <c r="B336" s="92">
        <v>230</v>
      </c>
      <c r="C336" s="26" t="s">
        <v>24</v>
      </c>
      <c r="D336" s="92">
        <v>950</v>
      </c>
      <c r="E336" s="92">
        <v>481.37</v>
      </c>
      <c r="F336" s="23" t="s">
        <v>83</v>
      </c>
      <c r="G336" s="26" t="s">
        <v>325</v>
      </c>
      <c r="H336" s="26">
        <v>2</v>
      </c>
      <c r="I336" s="74">
        <v>15.3770024</v>
      </c>
      <c r="J336" s="74">
        <v>24.603203839999999</v>
      </c>
      <c r="K336" s="113">
        <v>24.603203839999999</v>
      </c>
      <c r="L336" s="75">
        <v>24.603203839999999</v>
      </c>
    </row>
    <row r="337" spans="1:12" x14ac:dyDescent="0.25">
      <c r="A337" s="22" t="s">
        <v>27</v>
      </c>
      <c r="B337" s="92">
        <v>230</v>
      </c>
      <c r="C337" s="26" t="s">
        <v>24</v>
      </c>
      <c r="D337" s="92">
        <v>927.2</v>
      </c>
      <c r="E337" s="92">
        <v>469.62</v>
      </c>
      <c r="F337" s="23" t="s">
        <v>63</v>
      </c>
      <c r="G337" s="92">
        <v>37</v>
      </c>
      <c r="H337" s="26">
        <v>2</v>
      </c>
      <c r="I337" s="74">
        <v>15.215987105</v>
      </c>
      <c r="J337" s="74">
        <v>24.345579367999999</v>
      </c>
      <c r="K337" s="113">
        <v>24.345579367999999</v>
      </c>
      <c r="L337" s="75">
        <v>24.345579367999999</v>
      </c>
    </row>
    <row r="338" spans="1:12" x14ac:dyDescent="0.25">
      <c r="A338" s="22" t="s">
        <v>27</v>
      </c>
      <c r="B338" s="92">
        <v>230</v>
      </c>
      <c r="C338" s="26" t="s">
        <v>24</v>
      </c>
      <c r="D338" s="92">
        <v>291</v>
      </c>
      <c r="E338" s="92">
        <v>299</v>
      </c>
      <c r="F338" s="23" t="s">
        <v>76</v>
      </c>
      <c r="G338" s="26" t="s">
        <v>330</v>
      </c>
      <c r="H338" s="26">
        <v>2</v>
      </c>
      <c r="I338" s="74">
        <v>15.294735263</v>
      </c>
      <c r="J338" s="74">
        <v>24.471576421000002</v>
      </c>
      <c r="K338" s="113">
        <v>24.471576421000002</v>
      </c>
      <c r="L338" s="75">
        <v>24.471576421000002</v>
      </c>
    </row>
    <row r="339" spans="1:12" x14ac:dyDescent="0.25">
      <c r="A339" s="22" t="s">
        <v>27</v>
      </c>
      <c r="B339" s="92">
        <v>230</v>
      </c>
      <c r="C339" s="26" t="s">
        <v>24</v>
      </c>
      <c r="D339" s="92">
        <v>387</v>
      </c>
      <c r="E339" s="92">
        <v>412</v>
      </c>
      <c r="F339" s="23" t="s">
        <v>76</v>
      </c>
      <c r="G339" s="26" t="s">
        <v>331</v>
      </c>
      <c r="H339" s="26">
        <v>2</v>
      </c>
      <c r="I339" s="74">
        <v>15.450168729</v>
      </c>
      <c r="J339" s="74">
        <v>24.720269966</v>
      </c>
      <c r="K339" s="113">
        <v>24.720269966</v>
      </c>
      <c r="L339" s="75">
        <v>24.720269966</v>
      </c>
    </row>
    <row r="340" spans="1:12" x14ac:dyDescent="0.25">
      <c r="A340" s="22" t="s">
        <v>27</v>
      </c>
      <c r="B340" s="92">
        <v>230</v>
      </c>
      <c r="C340" s="26" t="s">
        <v>24</v>
      </c>
      <c r="D340" s="92">
        <v>465</v>
      </c>
      <c r="E340" s="92">
        <v>412</v>
      </c>
      <c r="F340" s="23" t="s">
        <v>76</v>
      </c>
      <c r="G340" s="26" t="s">
        <v>328</v>
      </c>
      <c r="H340" s="26">
        <v>2</v>
      </c>
      <c r="I340" s="74">
        <v>15.634445694</v>
      </c>
      <c r="J340" s="74">
        <v>25.015113111000002</v>
      </c>
      <c r="K340" s="113">
        <v>25.015113111000002</v>
      </c>
      <c r="L340" s="75">
        <v>25.015113111000002</v>
      </c>
    </row>
    <row r="341" spans="1:12" x14ac:dyDescent="0.25">
      <c r="A341" s="22" t="s">
        <v>27</v>
      </c>
      <c r="B341" s="92">
        <v>230</v>
      </c>
      <c r="C341" s="26" t="s">
        <v>24</v>
      </c>
      <c r="D341" s="92">
        <v>563</v>
      </c>
      <c r="E341" s="92">
        <v>412</v>
      </c>
      <c r="F341" s="23" t="s">
        <v>76</v>
      </c>
      <c r="G341" s="26" t="s">
        <v>332</v>
      </c>
      <c r="H341" s="26">
        <v>2</v>
      </c>
      <c r="I341" s="74">
        <v>15.685221674999999</v>
      </c>
      <c r="J341" s="74">
        <v>25.096354680000001</v>
      </c>
      <c r="K341" s="113">
        <v>25.096354680000001</v>
      </c>
      <c r="L341" s="75">
        <v>25.096354680000001</v>
      </c>
    </row>
    <row r="342" spans="1:12" x14ac:dyDescent="0.25">
      <c r="A342" s="22" t="s">
        <v>27</v>
      </c>
      <c r="B342" s="92">
        <v>500</v>
      </c>
      <c r="C342" s="26" t="s">
        <v>24</v>
      </c>
      <c r="D342" s="92">
        <v>636</v>
      </c>
      <c r="E342" s="92">
        <v>321.83999999999997</v>
      </c>
      <c r="F342" s="23" t="s">
        <v>64</v>
      </c>
      <c r="G342" s="26" t="s">
        <v>184</v>
      </c>
      <c r="H342" s="26">
        <v>4</v>
      </c>
      <c r="I342" s="74">
        <v>25.33</v>
      </c>
      <c r="J342" s="74">
        <v>40.527999999999999</v>
      </c>
      <c r="K342" s="113">
        <v>40.527999999999999</v>
      </c>
      <c r="L342" s="75">
        <v>40.527999999999999</v>
      </c>
    </row>
    <row r="343" spans="1:12" x14ac:dyDescent="0.25">
      <c r="A343" s="22" t="s">
        <v>27</v>
      </c>
      <c r="B343" s="92">
        <v>500</v>
      </c>
      <c r="C343" s="26" t="s">
        <v>24</v>
      </c>
      <c r="D343" s="92">
        <v>715.5</v>
      </c>
      <c r="E343" s="92">
        <v>362.06</v>
      </c>
      <c r="F343" s="23" t="s">
        <v>89</v>
      </c>
      <c r="G343" s="26" t="s">
        <v>319</v>
      </c>
      <c r="H343" s="26">
        <v>4</v>
      </c>
      <c r="I343" s="74">
        <v>25.41</v>
      </c>
      <c r="J343" s="74">
        <v>40.655999999999999</v>
      </c>
      <c r="K343" s="113">
        <v>40.655999999999999</v>
      </c>
      <c r="L343" s="75">
        <v>40.655999999999999</v>
      </c>
    </row>
    <row r="344" spans="1:12" x14ac:dyDescent="0.25">
      <c r="A344" s="22" t="s">
        <v>27</v>
      </c>
      <c r="B344" s="92">
        <v>500</v>
      </c>
      <c r="C344" s="26" t="s">
        <v>24</v>
      </c>
      <c r="D344" s="92">
        <v>715.5</v>
      </c>
      <c r="E344" s="92">
        <v>361.93</v>
      </c>
      <c r="F344" s="23" t="s">
        <v>92</v>
      </c>
      <c r="G344" s="26" t="s">
        <v>184</v>
      </c>
      <c r="H344" s="26">
        <v>4</v>
      </c>
      <c r="I344" s="74">
        <v>25.45</v>
      </c>
      <c r="J344" s="74">
        <v>40.72</v>
      </c>
      <c r="K344" s="113">
        <v>40.72</v>
      </c>
      <c r="L344" s="75">
        <v>40.72</v>
      </c>
    </row>
    <row r="345" spans="1:12" x14ac:dyDescent="0.25">
      <c r="A345" s="22" t="s">
        <v>27</v>
      </c>
      <c r="B345" s="92">
        <v>500</v>
      </c>
      <c r="C345" s="26" t="s">
        <v>24</v>
      </c>
      <c r="D345" s="92">
        <v>795</v>
      </c>
      <c r="E345" s="92">
        <v>402.56</v>
      </c>
      <c r="F345" s="23" t="s">
        <v>56</v>
      </c>
      <c r="G345" s="26" t="s">
        <v>184</v>
      </c>
      <c r="H345" s="26">
        <v>4</v>
      </c>
      <c r="I345" s="74">
        <v>25.43</v>
      </c>
      <c r="J345" s="74">
        <v>40.688000000000002</v>
      </c>
      <c r="K345" s="113">
        <v>40.688000000000002</v>
      </c>
      <c r="L345" s="75">
        <v>40.688000000000002</v>
      </c>
    </row>
    <row r="346" spans="1:12" x14ac:dyDescent="0.25">
      <c r="A346" s="22" t="s">
        <v>27</v>
      </c>
      <c r="B346" s="92">
        <v>500</v>
      </c>
      <c r="C346" s="26" t="s">
        <v>24</v>
      </c>
      <c r="D346" s="92">
        <v>795</v>
      </c>
      <c r="E346" s="92">
        <v>403.77</v>
      </c>
      <c r="F346" s="23" t="s">
        <v>93</v>
      </c>
      <c r="G346" s="26" t="s">
        <v>322</v>
      </c>
      <c r="H346" s="26">
        <v>4</v>
      </c>
      <c r="I346" s="74">
        <v>25.48</v>
      </c>
      <c r="J346" s="74">
        <v>40.768000000000001</v>
      </c>
      <c r="K346" s="113">
        <v>40.768000000000001</v>
      </c>
      <c r="L346" s="75">
        <v>40.768000000000001</v>
      </c>
    </row>
    <row r="347" spans="1:12" x14ac:dyDescent="0.25">
      <c r="A347" s="22" t="s">
        <v>27</v>
      </c>
      <c r="B347" s="92">
        <v>500</v>
      </c>
      <c r="C347" s="26" t="s">
        <v>24</v>
      </c>
      <c r="D347" s="92">
        <v>900</v>
      </c>
      <c r="E347" s="92">
        <v>455.5</v>
      </c>
      <c r="F347" s="23" t="s">
        <v>90</v>
      </c>
      <c r="G347" s="26" t="s">
        <v>322</v>
      </c>
      <c r="H347" s="26">
        <v>4</v>
      </c>
      <c r="I347" s="74">
        <v>25.51</v>
      </c>
      <c r="J347" s="74">
        <v>40.816000000000003</v>
      </c>
      <c r="K347" s="113">
        <v>40.816000000000003</v>
      </c>
      <c r="L347" s="75">
        <v>40.816000000000003</v>
      </c>
    </row>
    <row r="348" spans="1:12" x14ac:dyDescent="0.25">
      <c r="A348" s="22" t="s">
        <v>27</v>
      </c>
      <c r="B348" s="92">
        <v>500</v>
      </c>
      <c r="C348" s="26" t="s">
        <v>24</v>
      </c>
      <c r="D348" s="92">
        <v>954</v>
      </c>
      <c r="E348" s="92">
        <v>483.84</v>
      </c>
      <c r="F348" s="23" t="s">
        <v>86</v>
      </c>
      <c r="G348" s="26" t="s">
        <v>322</v>
      </c>
      <c r="H348" s="26">
        <v>4</v>
      </c>
      <c r="I348" s="74">
        <v>25.56</v>
      </c>
      <c r="J348" s="74">
        <v>40.896000000000001</v>
      </c>
      <c r="K348" s="113">
        <v>40.896000000000001</v>
      </c>
      <c r="L348" s="75">
        <v>40.896000000000001</v>
      </c>
    </row>
    <row r="349" spans="1:12" x14ac:dyDescent="0.25">
      <c r="A349" s="22" t="s">
        <v>27</v>
      </c>
      <c r="B349" s="92">
        <v>500</v>
      </c>
      <c r="C349" s="26" t="s">
        <v>24</v>
      </c>
      <c r="D349" s="92">
        <v>1113</v>
      </c>
      <c r="E349" s="92">
        <v>565.49</v>
      </c>
      <c r="F349" s="23" t="s">
        <v>46</v>
      </c>
      <c r="G349" s="26" t="s">
        <v>322</v>
      </c>
      <c r="H349" s="26">
        <v>4</v>
      </c>
      <c r="I349" s="74">
        <v>25.67</v>
      </c>
      <c r="J349" s="74">
        <v>41.072000000000003</v>
      </c>
      <c r="K349" s="113">
        <v>41.072000000000003</v>
      </c>
      <c r="L349" s="75">
        <v>41.072000000000003</v>
      </c>
    </row>
    <row r="350" spans="1:12" x14ac:dyDescent="0.25">
      <c r="A350" s="22" t="s">
        <v>27</v>
      </c>
      <c r="B350" s="92">
        <v>500</v>
      </c>
      <c r="C350" s="26" t="s">
        <v>24</v>
      </c>
      <c r="D350" s="92">
        <v>1192.5</v>
      </c>
      <c r="E350" s="92">
        <v>603.78</v>
      </c>
      <c r="F350" s="23" t="s">
        <v>66</v>
      </c>
      <c r="G350" s="26"/>
      <c r="H350" s="26">
        <v>4</v>
      </c>
      <c r="I350" s="74">
        <v>25.646772554000002</v>
      </c>
      <c r="J350" s="74">
        <v>41.034836085999999</v>
      </c>
      <c r="K350" s="113">
        <v>41.034836085999999</v>
      </c>
      <c r="L350" s="75">
        <v>41.034836085999999</v>
      </c>
    </row>
    <row r="351" spans="1:12" x14ac:dyDescent="0.25">
      <c r="A351" s="22" t="s">
        <v>27</v>
      </c>
      <c r="B351" s="92">
        <v>500</v>
      </c>
      <c r="C351" s="26" t="s">
        <v>24</v>
      </c>
      <c r="D351" s="92">
        <v>1033.5</v>
      </c>
      <c r="E351" s="92">
        <v>524.9</v>
      </c>
      <c r="F351" s="23" t="s">
        <v>69</v>
      </c>
      <c r="G351" s="26"/>
      <c r="H351" s="26">
        <v>4</v>
      </c>
      <c r="I351" s="74">
        <v>25.177426836999999</v>
      </c>
      <c r="J351" s="74">
        <v>40.283882939000001</v>
      </c>
      <c r="K351" s="113">
        <v>40.283882939000001</v>
      </c>
      <c r="L351" s="75">
        <v>40.283882939000001</v>
      </c>
    </row>
    <row r="352" spans="1:12" x14ac:dyDescent="0.25">
      <c r="A352" s="22" t="s">
        <v>27</v>
      </c>
      <c r="B352" s="92">
        <v>500</v>
      </c>
      <c r="C352" s="26" t="s">
        <v>24</v>
      </c>
      <c r="D352" s="92">
        <v>954</v>
      </c>
      <c r="E352" s="92">
        <v>483.74</v>
      </c>
      <c r="F352" s="23" t="s">
        <v>71</v>
      </c>
      <c r="G352" s="26"/>
      <c r="H352" s="26">
        <v>4</v>
      </c>
      <c r="I352" s="74">
        <v>25.485732713000001</v>
      </c>
      <c r="J352" s="74">
        <v>40.777172341000004</v>
      </c>
      <c r="K352" s="113">
        <v>40.777172341000004</v>
      </c>
      <c r="L352" s="75">
        <v>40.777172341000004</v>
      </c>
    </row>
    <row r="353" spans="1:12" x14ac:dyDescent="0.25">
      <c r="A353" s="22" t="s">
        <v>27</v>
      </c>
      <c r="B353" s="92">
        <v>500</v>
      </c>
      <c r="C353" s="26" t="s">
        <v>24</v>
      </c>
      <c r="D353" s="92">
        <v>954</v>
      </c>
      <c r="E353" s="92">
        <v>484.48</v>
      </c>
      <c r="F353" s="23" t="s">
        <v>62</v>
      </c>
      <c r="G353" s="26"/>
      <c r="H353" s="26">
        <v>4</v>
      </c>
      <c r="I353" s="74">
        <v>25.577456127000001</v>
      </c>
      <c r="J353" s="74">
        <v>40.923929803999997</v>
      </c>
      <c r="K353" s="113">
        <v>40.923929803999997</v>
      </c>
      <c r="L353" s="75">
        <v>40.923929803999997</v>
      </c>
    </row>
    <row r="354" spans="1:12" x14ac:dyDescent="0.25">
      <c r="A354" s="22" t="s">
        <v>27</v>
      </c>
      <c r="B354" s="92">
        <v>500</v>
      </c>
      <c r="C354" s="26" t="s">
        <v>24</v>
      </c>
      <c r="D354" s="92">
        <v>950</v>
      </c>
      <c r="E354" s="92">
        <v>481.37</v>
      </c>
      <c r="F354" s="23" t="s">
        <v>83</v>
      </c>
      <c r="G354" s="26" t="s">
        <v>325</v>
      </c>
      <c r="H354" s="26">
        <v>4</v>
      </c>
      <c r="I354" s="74">
        <v>25.359613019000001</v>
      </c>
      <c r="J354" s="74">
        <v>40.575380830999997</v>
      </c>
      <c r="K354" s="113">
        <v>40.575380830999997</v>
      </c>
      <c r="L354" s="75">
        <v>40.575380830999997</v>
      </c>
    </row>
    <row r="355" spans="1:12" x14ac:dyDescent="0.25">
      <c r="A355" s="22" t="s">
        <v>27</v>
      </c>
      <c r="B355" s="92">
        <v>500</v>
      </c>
      <c r="C355" s="26" t="s">
        <v>24</v>
      </c>
      <c r="D355" s="92">
        <v>927.2</v>
      </c>
      <c r="E355" s="92">
        <v>469.62</v>
      </c>
      <c r="F355" s="23" t="s">
        <v>63</v>
      </c>
      <c r="G355" s="92">
        <v>37</v>
      </c>
      <c r="H355" s="26">
        <v>4</v>
      </c>
      <c r="I355" s="74">
        <v>25.174458090000002</v>
      </c>
      <c r="J355" s="74">
        <v>40.279132943999997</v>
      </c>
      <c r="K355" s="113">
        <v>40.279132943999997</v>
      </c>
      <c r="L355" s="75">
        <v>40.279132943999997</v>
      </c>
    </row>
    <row r="356" spans="1:12" x14ac:dyDescent="0.25">
      <c r="A356" s="22" t="s">
        <v>27</v>
      </c>
      <c r="B356" s="92">
        <v>500</v>
      </c>
      <c r="C356" s="26" t="s">
        <v>24</v>
      </c>
      <c r="D356" s="92">
        <v>291</v>
      </c>
      <c r="E356" s="92">
        <v>299</v>
      </c>
      <c r="F356" s="23" t="s">
        <v>76</v>
      </c>
      <c r="G356" s="26" t="s">
        <v>330</v>
      </c>
      <c r="H356" s="26">
        <v>4</v>
      </c>
      <c r="I356" s="74">
        <v>25.223938802999999</v>
      </c>
      <c r="J356" s="74">
        <v>40.358302084999998</v>
      </c>
      <c r="K356" s="113">
        <v>40.358302084999998</v>
      </c>
      <c r="L356" s="75">
        <v>40.358302084999998</v>
      </c>
    </row>
    <row r="357" spans="1:12" x14ac:dyDescent="0.25">
      <c r="A357" s="22" t="s">
        <v>27</v>
      </c>
      <c r="B357" s="92">
        <v>500</v>
      </c>
      <c r="C357" s="26" t="s">
        <v>24</v>
      </c>
      <c r="D357" s="92">
        <v>387</v>
      </c>
      <c r="E357" s="92">
        <v>412</v>
      </c>
      <c r="F357" s="23" t="s">
        <v>76</v>
      </c>
      <c r="G357" s="26" t="s">
        <v>331</v>
      </c>
      <c r="H357" s="26">
        <v>4</v>
      </c>
      <c r="I357" s="74">
        <v>25.444994376</v>
      </c>
      <c r="J357" s="74">
        <v>40.711991001000001</v>
      </c>
      <c r="K357" s="113">
        <v>40.711991001000001</v>
      </c>
      <c r="L357" s="75">
        <v>40.711991001000001</v>
      </c>
    </row>
    <row r="358" spans="1:12" x14ac:dyDescent="0.25">
      <c r="A358" s="22" t="s">
        <v>27</v>
      </c>
      <c r="B358" s="92">
        <v>500</v>
      </c>
      <c r="C358" s="26" t="s">
        <v>24</v>
      </c>
      <c r="D358" s="92">
        <v>465</v>
      </c>
      <c r="E358" s="92">
        <v>412</v>
      </c>
      <c r="F358" s="23" t="s">
        <v>76</v>
      </c>
      <c r="G358" s="26" t="s">
        <v>328</v>
      </c>
      <c r="H358" s="26">
        <v>4</v>
      </c>
      <c r="I358" s="74">
        <v>25.748481439999999</v>
      </c>
      <c r="J358" s="74">
        <v>41.197570304000003</v>
      </c>
      <c r="K358" s="113">
        <v>41.197570304000003</v>
      </c>
      <c r="L358" s="75">
        <v>41.197570304000003</v>
      </c>
    </row>
    <row r="359" spans="1:12" x14ac:dyDescent="0.25">
      <c r="A359" s="22" t="s">
        <v>27</v>
      </c>
      <c r="B359" s="92">
        <v>500</v>
      </c>
      <c r="C359" s="26" t="s">
        <v>24</v>
      </c>
      <c r="D359" s="92">
        <v>563</v>
      </c>
      <c r="E359" s="92">
        <v>412</v>
      </c>
      <c r="F359" s="23" t="s">
        <v>76</v>
      </c>
      <c r="G359" s="26" t="s">
        <v>332</v>
      </c>
      <c r="H359" s="26">
        <v>4</v>
      </c>
      <c r="I359" s="74">
        <v>25.744222531999998</v>
      </c>
      <c r="J359" s="74">
        <v>41.190756051000001</v>
      </c>
      <c r="K359" s="113">
        <v>41.190756051000001</v>
      </c>
      <c r="L359" s="75">
        <v>41.190756051000001</v>
      </c>
    </row>
    <row r="360" spans="1:12" x14ac:dyDescent="0.25">
      <c r="A360" s="22" t="s">
        <v>27</v>
      </c>
      <c r="B360" s="92">
        <v>600</v>
      </c>
      <c r="C360" s="26" t="s">
        <v>25</v>
      </c>
      <c r="D360" s="92">
        <v>1272</v>
      </c>
      <c r="E360" s="92">
        <v>644.4</v>
      </c>
      <c r="F360" s="23" t="s">
        <v>45</v>
      </c>
      <c r="G360" s="26" t="s">
        <v>322</v>
      </c>
      <c r="H360" s="26">
        <v>4</v>
      </c>
      <c r="I360" s="74">
        <v>15.31</v>
      </c>
      <c r="J360" s="74">
        <v>0</v>
      </c>
      <c r="K360" s="113">
        <v>0</v>
      </c>
      <c r="L360" s="75">
        <v>0</v>
      </c>
    </row>
    <row r="361" spans="1:12" x14ac:dyDescent="0.25">
      <c r="A361" s="22" t="s">
        <v>27</v>
      </c>
      <c r="B361" s="92">
        <v>600</v>
      </c>
      <c r="C361" s="26" t="s">
        <v>25</v>
      </c>
      <c r="D361" s="92">
        <v>1431</v>
      </c>
      <c r="E361" s="92">
        <v>725.27</v>
      </c>
      <c r="F361" s="23" t="s">
        <v>47</v>
      </c>
      <c r="G361" s="26" t="s">
        <v>322</v>
      </c>
      <c r="H361" s="26">
        <v>4</v>
      </c>
      <c r="I361" s="74">
        <v>15.4</v>
      </c>
      <c r="J361" s="74">
        <v>0</v>
      </c>
      <c r="K361" s="113">
        <v>0</v>
      </c>
      <c r="L361" s="75">
        <v>0</v>
      </c>
    </row>
    <row r="362" spans="1:12" x14ac:dyDescent="0.25">
      <c r="A362" s="22" t="s">
        <v>27</v>
      </c>
      <c r="B362" s="92">
        <v>600</v>
      </c>
      <c r="C362" s="26" t="s">
        <v>25</v>
      </c>
      <c r="D362" s="92">
        <v>1590</v>
      </c>
      <c r="E362" s="92">
        <v>806.23</v>
      </c>
      <c r="F362" s="23" t="s">
        <v>59</v>
      </c>
      <c r="G362" s="26" t="s">
        <v>323</v>
      </c>
      <c r="H362" s="26">
        <v>4</v>
      </c>
      <c r="I362" s="74">
        <v>15.56</v>
      </c>
      <c r="J362" s="74">
        <v>0</v>
      </c>
      <c r="K362" s="113">
        <v>0</v>
      </c>
      <c r="L362" s="75">
        <v>0</v>
      </c>
    </row>
    <row r="363" spans="1:12" x14ac:dyDescent="0.25">
      <c r="A363" s="22" t="s">
        <v>27</v>
      </c>
      <c r="B363" s="92">
        <v>600</v>
      </c>
      <c r="C363" s="26" t="s">
        <v>25</v>
      </c>
      <c r="D363" s="92">
        <v>1113</v>
      </c>
      <c r="E363" s="92">
        <v>565.49</v>
      </c>
      <c r="F363" s="23" t="s">
        <v>46</v>
      </c>
      <c r="G363" s="26" t="s">
        <v>322</v>
      </c>
      <c r="H363" s="26">
        <v>4</v>
      </c>
      <c r="I363" s="74">
        <v>15.2</v>
      </c>
      <c r="J363" s="74">
        <v>0</v>
      </c>
      <c r="K363" s="113">
        <v>0</v>
      </c>
      <c r="L363" s="75">
        <v>0</v>
      </c>
    </row>
    <row r="364" spans="1:12" x14ac:dyDescent="0.25">
      <c r="A364" s="22" t="s">
        <v>27</v>
      </c>
      <c r="B364" s="92">
        <v>600</v>
      </c>
      <c r="C364" s="26" t="s">
        <v>25</v>
      </c>
      <c r="D364" s="92">
        <v>1192.5</v>
      </c>
      <c r="E364" s="92">
        <v>604.24</v>
      </c>
      <c r="F364" s="23" t="s">
        <v>48</v>
      </c>
      <c r="G364" s="26" t="s">
        <v>322</v>
      </c>
      <c r="H364" s="26">
        <v>4</v>
      </c>
      <c r="I364" s="74">
        <v>15.26</v>
      </c>
      <c r="J364" s="74">
        <v>0</v>
      </c>
      <c r="K364" s="113">
        <v>0</v>
      </c>
      <c r="L364" s="75">
        <v>0</v>
      </c>
    </row>
    <row r="365" spans="1:12" x14ac:dyDescent="0.25">
      <c r="A365" s="22" t="s">
        <v>27</v>
      </c>
      <c r="B365" s="92">
        <v>600</v>
      </c>
      <c r="C365" s="26" t="s">
        <v>25</v>
      </c>
      <c r="D365" s="92">
        <v>1351.5</v>
      </c>
      <c r="E365" s="92">
        <v>694.8</v>
      </c>
      <c r="F365" s="23" t="s">
        <v>54</v>
      </c>
      <c r="G365" s="26" t="s">
        <v>322</v>
      </c>
      <c r="H365" s="26">
        <v>4</v>
      </c>
      <c r="I365" s="74">
        <v>15.35</v>
      </c>
      <c r="J365" s="74">
        <v>0</v>
      </c>
      <c r="K365" s="113">
        <v>0</v>
      </c>
      <c r="L365" s="75">
        <v>0</v>
      </c>
    </row>
    <row r="366" spans="1:12" x14ac:dyDescent="0.25">
      <c r="A366" s="22" t="s">
        <v>27</v>
      </c>
      <c r="B366" s="92">
        <v>600</v>
      </c>
      <c r="C366" s="26" t="s">
        <v>25</v>
      </c>
      <c r="D366" s="92">
        <v>1510.5</v>
      </c>
      <c r="E366" s="92">
        <v>765.37</v>
      </c>
      <c r="F366" s="23" t="s">
        <v>73</v>
      </c>
      <c r="G366" s="26" t="s">
        <v>322</v>
      </c>
      <c r="H366" s="26">
        <v>4</v>
      </c>
      <c r="I366" s="74">
        <v>15.45</v>
      </c>
      <c r="J366" s="74">
        <v>0</v>
      </c>
      <c r="K366" s="113">
        <v>0</v>
      </c>
      <c r="L366" s="75">
        <v>0</v>
      </c>
    </row>
    <row r="367" spans="1:12" x14ac:dyDescent="0.25">
      <c r="A367" s="22" t="s">
        <v>28</v>
      </c>
      <c r="B367" s="92">
        <v>69</v>
      </c>
      <c r="C367" s="26" t="s">
        <v>24</v>
      </c>
      <c r="D367" s="26" t="s">
        <v>87</v>
      </c>
      <c r="E367" s="92">
        <v>53.52</v>
      </c>
      <c r="F367" s="23" t="s">
        <v>88</v>
      </c>
      <c r="G367" s="26" t="s">
        <v>320</v>
      </c>
      <c r="H367" s="26">
        <v>1</v>
      </c>
      <c r="I367" s="74">
        <v>3.56</v>
      </c>
      <c r="J367" s="74">
        <v>4.4756238004000002</v>
      </c>
      <c r="K367" s="113">
        <v>4.4756238004000002</v>
      </c>
      <c r="L367" s="75">
        <v>4.4756238004000002</v>
      </c>
    </row>
    <row r="368" spans="1:12" x14ac:dyDescent="0.25">
      <c r="A368" s="22" t="s">
        <v>28</v>
      </c>
      <c r="B368" s="92">
        <v>69</v>
      </c>
      <c r="C368" s="26" t="s">
        <v>24</v>
      </c>
      <c r="D368" s="26" t="s">
        <v>84</v>
      </c>
      <c r="E368" s="92">
        <v>67.33</v>
      </c>
      <c r="F368" s="23" t="s">
        <v>85</v>
      </c>
      <c r="G368" s="26" t="s">
        <v>320</v>
      </c>
      <c r="H368" s="26">
        <v>1</v>
      </c>
      <c r="I368" s="74">
        <v>3.63</v>
      </c>
      <c r="J368" s="74">
        <v>4.5636276391999999</v>
      </c>
      <c r="K368" s="113">
        <v>4.5636276391999999</v>
      </c>
      <c r="L368" s="75">
        <v>4.5636276391999999</v>
      </c>
    </row>
    <row r="369" spans="1:12" x14ac:dyDescent="0.25">
      <c r="A369" s="22" t="s">
        <v>28</v>
      </c>
      <c r="B369" s="92">
        <v>69</v>
      </c>
      <c r="C369" s="26" t="s">
        <v>24</v>
      </c>
      <c r="D369" s="26" t="s">
        <v>81</v>
      </c>
      <c r="E369" s="92">
        <v>85.12</v>
      </c>
      <c r="F369" s="23" t="s">
        <v>82</v>
      </c>
      <c r="G369" s="26" t="s">
        <v>320</v>
      </c>
      <c r="H369" s="26">
        <v>1</v>
      </c>
      <c r="I369" s="74">
        <v>3.69</v>
      </c>
      <c r="J369" s="74">
        <v>4.6390595010000002</v>
      </c>
      <c r="K369" s="113">
        <v>4.6390595010000002</v>
      </c>
      <c r="L369" s="75">
        <v>4.6390595010000002</v>
      </c>
    </row>
    <row r="370" spans="1:12" x14ac:dyDescent="0.25">
      <c r="A370" s="22" t="s">
        <v>28</v>
      </c>
      <c r="B370" s="92">
        <v>69</v>
      </c>
      <c r="C370" s="26" t="s">
        <v>24</v>
      </c>
      <c r="D370" s="26" t="s">
        <v>77</v>
      </c>
      <c r="E370" s="92">
        <v>107.22</v>
      </c>
      <c r="F370" s="23" t="s">
        <v>78</v>
      </c>
      <c r="G370" s="26" t="s">
        <v>320</v>
      </c>
      <c r="H370" s="26">
        <v>1</v>
      </c>
      <c r="I370" s="74">
        <v>3.77</v>
      </c>
      <c r="J370" s="74">
        <v>4.7396353167000003</v>
      </c>
      <c r="K370" s="113">
        <v>4.7396353167000003</v>
      </c>
      <c r="L370" s="75">
        <v>4.7396353167000003</v>
      </c>
    </row>
    <row r="371" spans="1:12" x14ac:dyDescent="0.25">
      <c r="A371" s="22" t="s">
        <v>28</v>
      </c>
      <c r="B371" s="92">
        <v>69</v>
      </c>
      <c r="C371" s="26" t="s">
        <v>24</v>
      </c>
      <c r="D371" s="92">
        <v>266.8</v>
      </c>
      <c r="E371" s="92">
        <v>134.87</v>
      </c>
      <c r="F371" s="23" t="s">
        <v>75</v>
      </c>
      <c r="G371" s="26" t="s">
        <v>184</v>
      </c>
      <c r="H371" s="26">
        <v>1</v>
      </c>
      <c r="I371" s="74">
        <v>3.87</v>
      </c>
      <c r="J371" s="74">
        <v>4.8653550864000001</v>
      </c>
      <c r="K371" s="113">
        <v>4.8653550864000001</v>
      </c>
      <c r="L371" s="75">
        <v>4.8653550864000001</v>
      </c>
    </row>
    <row r="372" spans="1:12" x14ac:dyDescent="0.25">
      <c r="A372" s="22" t="s">
        <v>28</v>
      </c>
      <c r="B372" s="92">
        <v>69</v>
      </c>
      <c r="C372" s="26" t="s">
        <v>24</v>
      </c>
      <c r="D372" s="92">
        <v>336.4</v>
      </c>
      <c r="E372" s="92">
        <v>170.55</v>
      </c>
      <c r="F372" s="23" t="s">
        <v>70</v>
      </c>
      <c r="G372" s="26" t="s">
        <v>184</v>
      </c>
      <c r="H372" s="26">
        <v>1</v>
      </c>
      <c r="I372" s="74">
        <v>3.97</v>
      </c>
      <c r="J372" s="74">
        <v>4.991074856</v>
      </c>
      <c r="K372" s="113">
        <v>4.991074856</v>
      </c>
      <c r="L372" s="75">
        <v>4.991074856</v>
      </c>
    </row>
    <row r="373" spans="1:12" x14ac:dyDescent="0.25">
      <c r="A373" s="22" t="s">
        <v>28</v>
      </c>
      <c r="B373" s="92">
        <v>69</v>
      </c>
      <c r="C373" s="26" t="s">
        <v>24</v>
      </c>
      <c r="D373" s="92">
        <v>336.4</v>
      </c>
      <c r="E373" s="92">
        <v>170.55</v>
      </c>
      <c r="F373" s="23" t="s">
        <v>74</v>
      </c>
      <c r="G373" s="26" t="s">
        <v>321</v>
      </c>
      <c r="H373" s="26">
        <v>1</v>
      </c>
      <c r="I373" s="74">
        <v>4</v>
      </c>
      <c r="J373" s="74">
        <v>5.0287907869000001</v>
      </c>
      <c r="K373" s="113">
        <v>5.0287907869000001</v>
      </c>
      <c r="L373" s="75">
        <v>5.0287907869000001</v>
      </c>
    </row>
    <row r="374" spans="1:12" x14ac:dyDescent="0.25">
      <c r="A374" s="22" t="s">
        <v>28</v>
      </c>
      <c r="B374" s="92">
        <v>69</v>
      </c>
      <c r="C374" s="26" t="s">
        <v>24</v>
      </c>
      <c r="D374" s="92">
        <v>477</v>
      </c>
      <c r="E374" s="92">
        <v>241.65</v>
      </c>
      <c r="F374" s="23" t="s">
        <v>65</v>
      </c>
      <c r="G374" s="26" t="s">
        <v>184</v>
      </c>
      <c r="H374" s="26">
        <v>1</v>
      </c>
      <c r="I374" s="74">
        <v>4.1399999999999997</v>
      </c>
      <c r="J374" s="74">
        <v>5.2047984644999996</v>
      </c>
      <c r="K374" s="113">
        <v>5.2047984644999996</v>
      </c>
      <c r="L374" s="75">
        <v>5.2047984644999996</v>
      </c>
    </row>
    <row r="375" spans="1:12" x14ac:dyDescent="0.25">
      <c r="A375" s="22" t="s">
        <v>28</v>
      </c>
      <c r="B375" s="92">
        <v>69</v>
      </c>
      <c r="C375" s="26" t="s">
        <v>24</v>
      </c>
      <c r="D375" s="92">
        <v>556.5</v>
      </c>
      <c r="E375" s="92">
        <v>282.58999999999997</v>
      </c>
      <c r="F375" s="23" t="s">
        <v>55</v>
      </c>
      <c r="G375" s="26" t="s">
        <v>184</v>
      </c>
      <c r="H375" s="26">
        <v>1</v>
      </c>
      <c r="I375" s="74">
        <v>4.2300000000000004</v>
      </c>
      <c r="J375" s="74">
        <v>5.3179462572</v>
      </c>
      <c r="K375" s="113">
        <v>5.3179462572</v>
      </c>
      <c r="L375" s="75">
        <v>5.3179462572</v>
      </c>
    </row>
    <row r="376" spans="1:12" x14ac:dyDescent="0.25">
      <c r="A376" s="22" t="s">
        <v>28</v>
      </c>
      <c r="B376" s="92">
        <v>69</v>
      </c>
      <c r="C376" s="26" t="s">
        <v>24</v>
      </c>
      <c r="D376" s="92">
        <v>636</v>
      </c>
      <c r="E376" s="92">
        <v>321.83999999999997</v>
      </c>
      <c r="F376" s="23" t="s">
        <v>64</v>
      </c>
      <c r="G376" s="26" t="s">
        <v>184</v>
      </c>
      <c r="H376" s="26">
        <v>1</v>
      </c>
      <c r="I376" s="74">
        <v>4.3099999999999996</v>
      </c>
      <c r="J376" s="74">
        <v>5.4185220729000001</v>
      </c>
      <c r="K376" s="113">
        <v>5.4185220729000001</v>
      </c>
      <c r="L376" s="75">
        <v>5.4185220729000001</v>
      </c>
    </row>
    <row r="377" spans="1:12" x14ac:dyDescent="0.25">
      <c r="A377" s="22" t="s">
        <v>28</v>
      </c>
      <c r="B377" s="92">
        <v>69</v>
      </c>
      <c r="C377" s="26" t="s">
        <v>24</v>
      </c>
      <c r="D377" s="92">
        <v>250</v>
      </c>
      <c r="E377" s="92">
        <v>126.37</v>
      </c>
      <c r="F377" s="23" t="s">
        <v>94</v>
      </c>
      <c r="G377" s="26"/>
      <c r="H377" s="26">
        <v>1</v>
      </c>
      <c r="I377" s="74">
        <v>3.8172073383999998</v>
      </c>
      <c r="J377" s="74">
        <v>4.7989842738000004</v>
      </c>
      <c r="K377" s="113">
        <v>4.7989842738000004</v>
      </c>
      <c r="L377" s="75">
        <v>4.7989842738000004</v>
      </c>
    </row>
    <row r="378" spans="1:12" x14ac:dyDescent="0.25">
      <c r="A378" s="22" t="s">
        <v>28</v>
      </c>
      <c r="B378" s="92">
        <v>69</v>
      </c>
      <c r="C378" s="26" t="s">
        <v>24</v>
      </c>
      <c r="D378" s="92">
        <v>250</v>
      </c>
      <c r="E378" s="26"/>
      <c r="F378" s="23" t="s">
        <v>91</v>
      </c>
      <c r="G378" s="26"/>
      <c r="H378" s="26">
        <v>1</v>
      </c>
      <c r="I378" s="74">
        <v>3.8347728596000001</v>
      </c>
      <c r="J378" s="74">
        <v>4.8210676065999998</v>
      </c>
      <c r="K378" s="113">
        <v>4.8210676065999998</v>
      </c>
      <c r="L378" s="75">
        <v>4.8210676065999998</v>
      </c>
    </row>
    <row r="379" spans="1:12" x14ac:dyDescent="0.25">
      <c r="A379" s="22" t="s">
        <v>28</v>
      </c>
      <c r="B379" s="92">
        <v>69</v>
      </c>
      <c r="C379" s="26" t="s">
        <v>24</v>
      </c>
      <c r="D379" s="92">
        <v>500</v>
      </c>
      <c r="E379" s="92">
        <v>253.3</v>
      </c>
      <c r="F379" s="23" t="s">
        <v>96</v>
      </c>
      <c r="G379" s="26"/>
      <c r="H379" s="26">
        <v>1</v>
      </c>
      <c r="I379" s="74">
        <v>4.0196033705999996</v>
      </c>
      <c r="J379" s="74">
        <v>5.0534360992999998</v>
      </c>
      <c r="K379" s="113">
        <v>5.0534360992999998</v>
      </c>
      <c r="L379" s="75">
        <v>5.0534360992999998</v>
      </c>
    </row>
    <row r="380" spans="1:12" x14ac:dyDescent="0.25">
      <c r="A380" s="22" t="s">
        <v>28</v>
      </c>
      <c r="B380" s="92">
        <v>69</v>
      </c>
      <c r="C380" s="26" t="s">
        <v>24</v>
      </c>
      <c r="D380" s="92">
        <v>500</v>
      </c>
      <c r="E380" s="92">
        <v>252.89</v>
      </c>
      <c r="F380" s="23" t="s">
        <v>67</v>
      </c>
      <c r="G380" s="26"/>
      <c r="H380" s="26">
        <v>1</v>
      </c>
      <c r="I380" s="74">
        <v>4.0213337208000004</v>
      </c>
      <c r="J380" s="74">
        <v>5.0556114915999997</v>
      </c>
      <c r="K380" s="113">
        <v>5.0556114915999997</v>
      </c>
      <c r="L380" s="75">
        <v>5.0556114915999997</v>
      </c>
    </row>
    <row r="381" spans="1:12" x14ac:dyDescent="0.25">
      <c r="A381" s="22" t="s">
        <v>28</v>
      </c>
      <c r="B381" s="92">
        <v>69</v>
      </c>
      <c r="C381" s="26" t="s">
        <v>24</v>
      </c>
      <c r="D381" s="92">
        <v>556.5</v>
      </c>
      <c r="E381" s="92">
        <v>281.08</v>
      </c>
      <c r="F381" s="23" t="s">
        <v>53</v>
      </c>
      <c r="G381" s="26"/>
      <c r="H381" s="26">
        <v>1</v>
      </c>
      <c r="I381" s="74">
        <v>3.9428935628000001</v>
      </c>
      <c r="J381" s="74">
        <v>4.9569967055999999</v>
      </c>
      <c r="K381" s="113">
        <v>4.9569967055999999</v>
      </c>
      <c r="L381" s="75">
        <v>4.9569967055999999</v>
      </c>
    </row>
    <row r="382" spans="1:12" x14ac:dyDescent="0.25">
      <c r="A382" s="22" t="s">
        <v>28</v>
      </c>
      <c r="B382" s="92">
        <v>69</v>
      </c>
      <c r="C382" s="26" t="s">
        <v>24</v>
      </c>
      <c r="D382" s="92">
        <v>556.5</v>
      </c>
      <c r="E382" s="92">
        <v>281.07</v>
      </c>
      <c r="F382" s="23" t="s">
        <v>72</v>
      </c>
      <c r="G382" s="26"/>
      <c r="H382" s="26">
        <v>1</v>
      </c>
      <c r="I382" s="74">
        <v>3.9510516251999999</v>
      </c>
      <c r="J382" s="74">
        <v>4.9672530028999997</v>
      </c>
      <c r="K382" s="113">
        <v>4.9672530028999997</v>
      </c>
      <c r="L382" s="75">
        <v>4.9672530028999997</v>
      </c>
    </row>
    <row r="383" spans="1:12" x14ac:dyDescent="0.25">
      <c r="A383" s="22" t="s">
        <v>28</v>
      </c>
      <c r="B383" s="92">
        <v>69</v>
      </c>
      <c r="C383" s="26" t="s">
        <v>24</v>
      </c>
      <c r="D383" s="92">
        <v>700</v>
      </c>
      <c r="E383" s="92">
        <v>353.95</v>
      </c>
      <c r="F383" s="23" t="s">
        <v>95</v>
      </c>
      <c r="G383" s="26"/>
      <c r="H383" s="26">
        <v>1</v>
      </c>
      <c r="I383" s="74">
        <v>4.1378799672</v>
      </c>
      <c r="J383" s="74">
        <v>5.2021331642000002</v>
      </c>
      <c r="K383" s="113">
        <v>5.2021331642000002</v>
      </c>
      <c r="L383" s="75">
        <v>5.2021331642000002</v>
      </c>
    </row>
    <row r="384" spans="1:12" x14ac:dyDescent="0.25">
      <c r="A384" s="22" t="s">
        <v>28</v>
      </c>
      <c r="B384" s="92">
        <v>69</v>
      </c>
      <c r="C384" s="26" t="s">
        <v>24</v>
      </c>
      <c r="D384" s="92">
        <v>700</v>
      </c>
      <c r="E384" s="92">
        <v>354.45</v>
      </c>
      <c r="F384" s="23" t="s">
        <v>60</v>
      </c>
      <c r="G384" s="26"/>
      <c r="H384" s="26">
        <v>1</v>
      </c>
      <c r="I384" s="74">
        <v>4.1522961901000004</v>
      </c>
      <c r="J384" s="74">
        <v>5.2202572063000003</v>
      </c>
      <c r="K384" s="113">
        <v>5.2202572063000003</v>
      </c>
      <c r="L384" s="75">
        <v>5.2202572063000003</v>
      </c>
    </row>
    <row r="385" spans="1:12" x14ac:dyDescent="0.25">
      <c r="A385" s="22" t="s">
        <v>28</v>
      </c>
      <c r="B385" s="92">
        <v>69</v>
      </c>
      <c r="C385" s="26" t="s">
        <v>24</v>
      </c>
      <c r="D385" s="92">
        <v>246.9</v>
      </c>
      <c r="E385" s="92">
        <v>125.09</v>
      </c>
      <c r="F385" s="23" t="s">
        <v>83</v>
      </c>
      <c r="G385" s="26" t="s">
        <v>102</v>
      </c>
      <c r="H385" s="26">
        <v>1</v>
      </c>
      <c r="I385" s="74">
        <v>3.7071927781</v>
      </c>
      <c r="J385" s="74">
        <v>4.6606742219999999</v>
      </c>
      <c r="K385" s="113">
        <v>4.6606742219999999</v>
      </c>
      <c r="L385" s="75">
        <v>4.6606742219999999</v>
      </c>
    </row>
    <row r="386" spans="1:12" x14ac:dyDescent="0.25">
      <c r="A386" s="22" t="s">
        <v>28</v>
      </c>
      <c r="B386" s="92">
        <v>69</v>
      </c>
      <c r="C386" s="26" t="s">
        <v>24</v>
      </c>
      <c r="D386" s="92">
        <v>250</v>
      </c>
      <c r="E386" s="92">
        <v>126.37</v>
      </c>
      <c r="F386" s="23" t="s">
        <v>83</v>
      </c>
      <c r="G386" s="26" t="s">
        <v>324</v>
      </c>
      <c r="H386" s="26">
        <v>1</v>
      </c>
      <c r="I386" s="74">
        <v>3.7533983692000001</v>
      </c>
      <c r="J386" s="74">
        <v>4.7187637848000001</v>
      </c>
      <c r="K386" s="113">
        <v>4.7187637848000001</v>
      </c>
      <c r="L386" s="75">
        <v>4.7187637848000001</v>
      </c>
    </row>
    <row r="387" spans="1:12" x14ac:dyDescent="0.25">
      <c r="A387" s="22" t="s">
        <v>28</v>
      </c>
      <c r="B387" s="92">
        <v>69</v>
      </c>
      <c r="C387" s="26" t="s">
        <v>24</v>
      </c>
      <c r="D387" s="92">
        <v>500</v>
      </c>
      <c r="E387" s="92">
        <v>253.3</v>
      </c>
      <c r="F387" s="23" t="s">
        <v>83</v>
      </c>
      <c r="G387" s="26" t="s">
        <v>324</v>
      </c>
      <c r="H387" s="26">
        <v>1</v>
      </c>
      <c r="I387" s="74">
        <v>4.0288319046999996</v>
      </c>
      <c r="J387" s="74">
        <v>5.0650381911000002</v>
      </c>
      <c r="K387" s="113">
        <v>5.0650381911000002</v>
      </c>
      <c r="L387" s="75">
        <v>5.0650381911000002</v>
      </c>
    </row>
    <row r="388" spans="1:12" x14ac:dyDescent="0.25">
      <c r="A388" s="22" t="s">
        <v>28</v>
      </c>
      <c r="B388" s="92">
        <v>69</v>
      </c>
      <c r="C388" s="26" t="s">
        <v>24</v>
      </c>
      <c r="D388" s="92">
        <v>700</v>
      </c>
      <c r="E388" s="92">
        <v>353.95</v>
      </c>
      <c r="F388" s="23" t="s">
        <v>83</v>
      </c>
      <c r="G388" s="26" t="s">
        <v>325</v>
      </c>
      <c r="H388" s="26">
        <v>1</v>
      </c>
      <c r="I388" s="74">
        <v>4.1463600982999997</v>
      </c>
      <c r="J388" s="74">
        <v>5.2127943654999997</v>
      </c>
      <c r="K388" s="113">
        <v>5.2127943654999997</v>
      </c>
      <c r="L388" s="75">
        <v>5.2127943654999997</v>
      </c>
    </row>
    <row r="389" spans="1:12" x14ac:dyDescent="0.25">
      <c r="A389" s="22" t="s">
        <v>28</v>
      </c>
      <c r="B389" s="92">
        <v>69</v>
      </c>
      <c r="C389" s="26" t="s">
        <v>24</v>
      </c>
      <c r="D389" s="92">
        <v>155.4</v>
      </c>
      <c r="E389" s="92">
        <v>78.55</v>
      </c>
      <c r="F389" s="23" t="s">
        <v>44</v>
      </c>
      <c r="G389" s="92">
        <v>7</v>
      </c>
      <c r="H389" s="26">
        <v>1</v>
      </c>
      <c r="I389" s="74">
        <v>3.5402496533000001</v>
      </c>
      <c r="J389" s="74">
        <v>4.4507937100000001</v>
      </c>
      <c r="K389" s="113">
        <v>4.4507937100000001</v>
      </c>
      <c r="L389" s="75">
        <v>4.4507937100000001</v>
      </c>
    </row>
    <row r="390" spans="1:12" x14ac:dyDescent="0.25">
      <c r="A390" s="22" t="s">
        <v>28</v>
      </c>
      <c r="B390" s="92">
        <v>69</v>
      </c>
      <c r="C390" s="26" t="s">
        <v>24</v>
      </c>
      <c r="D390" s="92">
        <v>195.7</v>
      </c>
      <c r="E390" s="92">
        <v>99.3</v>
      </c>
      <c r="F390" s="23" t="s">
        <v>43</v>
      </c>
      <c r="G390" s="92">
        <v>7</v>
      </c>
      <c r="H390" s="26">
        <v>1</v>
      </c>
      <c r="I390" s="74">
        <v>3.6246676459999998</v>
      </c>
      <c r="J390" s="74">
        <v>4.5569238160000003</v>
      </c>
      <c r="K390" s="113">
        <v>4.5569238160000003</v>
      </c>
      <c r="L390" s="75">
        <v>4.5569238160000003</v>
      </c>
    </row>
    <row r="391" spans="1:12" x14ac:dyDescent="0.25">
      <c r="A391" s="22" t="s">
        <v>28</v>
      </c>
      <c r="B391" s="92">
        <v>69</v>
      </c>
      <c r="C391" s="26" t="s">
        <v>24</v>
      </c>
      <c r="D391" s="92">
        <v>246.9</v>
      </c>
      <c r="E391" s="92">
        <v>125.09</v>
      </c>
      <c r="F391" s="23" t="s">
        <v>42</v>
      </c>
      <c r="G391" s="92">
        <v>7</v>
      </c>
      <c r="H391" s="26">
        <v>1</v>
      </c>
      <c r="I391" s="74">
        <v>3.6803290622999998</v>
      </c>
      <c r="J391" s="74">
        <v>4.6269012203999997</v>
      </c>
      <c r="K391" s="113">
        <v>4.6269012203999997</v>
      </c>
      <c r="L391" s="75">
        <v>4.6269012203999997</v>
      </c>
    </row>
    <row r="392" spans="1:12" x14ac:dyDescent="0.25">
      <c r="A392" s="22" t="s">
        <v>28</v>
      </c>
      <c r="B392" s="92">
        <v>69</v>
      </c>
      <c r="C392" s="26" t="s">
        <v>24</v>
      </c>
      <c r="D392" s="92">
        <v>246.9</v>
      </c>
      <c r="E392" s="92">
        <v>126.37</v>
      </c>
      <c r="F392" s="23" t="s">
        <v>42</v>
      </c>
      <c r="G392" s="92">
        <v>19</v>
      </c>
      <c r="H392" s="26">
        <v>1</v>
      </c>
      <c r="I392" s="74">
        <v>3.7362055911000001</v>
      </c>
      <c r="J392" s="74">
        <v>4.6971490637000004</v>
      </c>
      <c r="K392" s="113">
        <v>4.6971490637000004</v>
      </c>
      <c r="L392" s="75">
        <v>4.6971490637000004</v>
      </c>
    </row>
    <row r="393" spans="1:12" x14ac:dyDescent="0.25">
      <c r="A393" s="22" t="s">
        <v>28</v>
      </c>
      <c r="B393" s="92">
        <v>69</v>
      </c>
      <c r="C393" s="26" t="s">
        <v>24</v>
      </c>
      <c r="D393" s="92">
        <v>312.8</v>
      </c>
      <c r="E393" s="92">
        <v>158.59</v>
      </c>
      <c r="F393" s="23" t="s">
        <v>49</v>
      </c>
      <c r="G393" s="92">
        <v>19</v>
      </c>
      <c r="H393" s="26">
        <v>1</v>
      </c>
      <c r="I393" s="74">
        <v>3.7969783009999998</v>
      </c>
      <c r="J393" s="74">
        <v>4.7735523746000004</v>
      </c>
      <c r="K393" s="113">
        <v>4.7735523746000004</v>
      </c>
      <c r="L393" s="75">
        <v>4.7735523746000004</v>
      </c>
    </row>
    <row r="394" spans="1:12" x14ac:dyDescent="0.25">
      <c r="A394" s="22" t="s">
        <v>28</v>
      </c>
      <c r="B394" s="92">
        <v>69</v>
      </c>
      <c r="C394" s="26" t="s">
        <v>24</v>
      </c>
      <c r="D394" s="92">
        <v>394.5</v>
      </c>
      <c r="E394" s="92">
        <v>199.9</v>
      </c>
      <c r="F394" s="23" t="s">
        <v>51</v>
      </c>
      <c r="G394" s="92">
        <v>19</v>
      </c>
      <c r="H394" s="26">
        <v>1</v>
      </c>
      <c r="I394" s="74">
        <v>3.8926481345999999</v>
      </c>
      <c r="J394" s="74">
        <v>4.8938282690000001</v>
      </c>
      <c r="K394" s="113">
        <v>4.8938282690000001</v>
      </c>
      <c r="L394" s="75">
        <v>4.8938282690000001</v>
      </c>
    </row>
    <row r="395" spans="1:12" x14ac:dyDescent="0.25">
      <c r="A395" s="22" t="s">
        <v>28</v>
      </c>
      <c r="B395" s="92">
        <v>69</v>
      </c>
      <c r="C395" s="26" t="s">
        <v>24</v>
      </c>
      <c r="D395" s="92">
        <v>465.4</v>
      </c>
      <c r="E395" s="92">
        <v>253.3</v>
      </c>
      <c r="F395" s="23" t="s">
        <v>50</v>
      </c>
      <c r="G395" s="92">
        <v>19</v>
      </c>
      <c r="H395" s="26">
        <v>1</v>
      </c>
      <c r="I395" s="74">
        <v>4.0196033705999996</v>
      </c>
      <c r="J395" s="74">
        <v>5.0534360992999998</v>
      </c>
      <c r="K395" s="113">
        <v>5.0534360992999998</v>
      </c>
      <c r="L395" s="75">
        <v>5.0534360992999998</v>
      </c>
    </row>
    <row r="396" spans="1:12" x14ac:dyDescent="0.25">
      <c r="A396" s="22" t="s">
        <v>28</v>
      </c>
      <c r="B396" s="92">
        <v>69</v>
      </c>
      <c r="C396" s="26" t="s">
        <v>24</v>
      </c>
      <c r="D396" s="92">
        <v>652.4</v>
      </c>
      <c r="E396" s="92">
        <v>353.95</v>
      </c>
      <c r="F396" s="23" t="s">
        <v>58</v>
      </c>
      <c r="G396" s="92">
        <v>37</v>
      </c>
      <c r="H396" s="26">
        <v>1</v>
      </c>
      <c r="I396" s="74">
        <v>4.1378799672</v>
      </c>
      <c r="J396" s="74">
        <v>5.2021331642000002</v>
      </c>
      <c r="K396" s="113">
        <v>5.2021331642000002</v>
      </c>
      <c r="L396" s="75">
        <v>5.2021331642000002</v>
      </c>
    </row>
    <row r="397" spans="1:12" x14ac:dyDescent="0.25">
      <c r="A397" s="22" t="s">
        <v>28</v>
      </c>
      <c r="B397" s="92">
        <v>69</v>
      </c>
      <c r="C397" s="26" t="s">
        <v>24</v>
      </c>
      <c r="D397" s="92">
        <v>927.2</v>
      </c>
      <c r="E397" s="92">
        <v>469.62</v>
      </c>
      <c r="F397" s="23" t="s">
        <v>63</v>
      </c>
      <c r="G397" s="92">
        <v>37</v>
      </c>
      <c r="H397" s="26">
        <v>1</v>
      </c>
      <c r="I397" s="74">
        <v>4.2835339268999997</v>
      </c>
      <c r="J397" s="74">
        <v>5.3852489867999997</v>
      </c>
      <c r="K397" s="113">
        <v>5.3852489867999997</v>
      </c>
      <c r="L397" s="75">
        <v>5.3852489867999997</v>
      </c>
    </row>
    <row r="398" spans="1:12" x14ac:dyDescent="0.25">
      <c r="A398" s="22" t="s">
        <v>28</v>
      </c>
      <c r="B398" s="92">
        <v>69</v>
      </c>
      <c r="C398" s="26" t="s">
        <v>24</v>
      </c>
      <c r="D398" s="92">
        <v>927.2</v>
      </c>
      <c r="E398" s="92">
        <v>75.5</v>
      </c>
      <c r="F398" s="23" t="s">
        <v>80</v>
      </c>
      <c r="G398" s="26" t="s">
        <v>326</v>
      </c>
      <c r="H398" s="26">
        <v>1</v>
      </c>
      <c r="I398" s="74">
        <v>3.739429237</v>
      </c>
      <c r="J398" s="74">
        <v>4.7012018239</v>
      </c>
      <c r="K398" s="113">
        <v>4.7012018239</v>
      </c>
      <c r="L398" s="75">
        <v>4.7012018239</v>
      </c>
    </row>
    <row r="399" spans="1:12" x14ac:dyDescent="0.25">
      <c r="A399" s="22" t="s">
        <v>28</v>
      </c>
      <c r="B399" s="92">
        <v>69</v>
      </c>
      <c r="C399" s="26" t="s">
        <v>24</v>
      </c>
      <c r="D399" s="92">
        <v>927.2</v>
      </c>
      <c r="E399" s="92">
        <v>147.1</v>
      </c>
      <c r="F399" s="23" t="s">
        <v>76</v>
      </c>
      <c r="G399" s="26" t="s">
        <v>327</v>
      </c>
      <c r="H399" s="26">
        <v>1</v>
      </c>
      <c r="I399" s="74">
        <v>3.8714155084000001</v>
      </c>
      <c r="J399" s="74">
        <v>4.8671346602999996</v>
      </c>
      <c r="K399" s="113">
        <v>4.8671346602999996</v>
      </c>
      <c r="L399" s="75">
        <v>4.8671346602999996</v>
      </c>
    </row>
    <row r="400" spans="1:12" x14ac:dyDescent="0.25">
      <c r="A400" s="22" t="s">
        <v>28</v>
      </c>
      <c r="B400" s="92">
        <v>69</v>
      </c>
      <c r="C400" s="26" t="s">
        <v>24</v>
      </c>
      <c r="D400" s="92">
        <v>173</v>
      </c>
      <c r="E400" s="92">
        <v>181.6</v>
      </c>
      <c r="F400" s="23" t="s">
        <v>76</v>
      </c>
      <c r="G400" s="26" t="s">
        <v>327</v>
      </c>
      <c r="H400" s="26">
        <v>1</v>
      </c>
      <c r="I400" s="74">
        <v>3.8932878104999999</v>
      </c>
      <c r="J400" s="74">
        <v>4.8946324682000002</v>
      </c>
      <c r="K400" s="113">
        <v>4.8946324682000002</v>
      </c>
      <c r="L400" s="75">
        <v>4.8946324682000002</v>
      </c>
    </row>
    <row r="401" spans="1:12" x14ac:dyDescent="0.25">
      <c r="A401" s="22" t="s">
        <v>28</v>
      </c>
      <c r="B401" s="92">
        <v>69</v>
      </c>
      <c r="C401" s="26" t="s">
        <v>24</v>
      </c>
      <c r="D401" s="92">
        <v>232</v>
      </c>
      <c r="E401" s="92">
        <v>228</v>
      </c>
      <c r="F401" s="23" t="s">
        <v>76</v>
      </c>
      <c r="G401" s="26" t="s">
        <v>328</v>
      </c>
      <c r="H401" s="26">
        <v>1</v>
      </c>
      <c r="I401" s="74">
        <v>4.0790312301</v>
      </c>
      <c r="J401" s="74">
        <v>5.1281486673999996</v>
      </c>
      <c r="K401" s="113">
        <v>5.1281486673999996</v>
      </c>
      <c r="L401" s="75">
        <v>5.1281486673999996</v>
      </c>
    </row>
    <row r="402" spans="1:12" x14ac:dyDescent="0.25">
      <c r="A402" s="22" t="s">
        <v>28</v>
      </c>
      <c r="B402" s="92">
        <v>69</v>
      </c>
      <c r="C402" s="26" t="s">
        <v>24</v>
      </c>
      <c r="D402" s="92">
        <v>927.2</v>
      </c>
      <c r="E402" s="92">
        <v>147.1</v>
      </c>
      <c r="F402" s="23" t="s">
        <v>80</v>
      </c>
      <c r="G402" s="26" t="s">
        <v>329</v>
      </c>
      <c r="H402" s="26">
        <v>1</v>
      </c>
      <c r="I402" s="74">
        <v>4.0892288081999997</v>
      </c>
      <c r="J402" s="74">
        <v>5.1409690389999998</v>
      </c>
      <c r="K402" s="113">
        <v>5.1409690389999998</v>
      </c>
      <c r="L402" s="75">
        <v>5.1409690389999998</v>
      </c>
    </row>
    <row r="403" spans="1:12" x14ac:dyDescent="0.25">
      <c r="A403" s="22" t="s">
        <v>28</v>
      </c>
      <c r="B403" s="92">
        <v>69</v>
      </c>
      <c r="C403" s="26" t="s">
        <v>24</v>
      </c>
      <c r="D403" s="92">
        <v>326</v>
      </c>
      <c r="E403" s="92">
        <v>299</v>
      </c>
      <c r="F403" s="23" t="s">
        <v>76</v>
      </c>
      <c r="G403" s="26" t="s">
        <v>328</v>
      </c>
      <c r="H403" s="26">
        <v>1</v>
      </c>
      <c r="I403" s="74">
        <v>4.2296289799000002</v>
      </c>
      <c r="J403" s="74">
        <v>5.3174798116000002</v>
      </c>
      <c r="K403" s="113">
        <v>5.3174798116000002</v>
      </c>
      <c r="L403" s="75">
        <v>5.3174798116000002</v>
      </c>
    </row>
    <row r="404" spans="1:12" x14ac:dyDescent="0.25">
      <c r="A404" s="22" t="s">
        <v>28</v>
      </c>
      <c r="B404" s="92">
        <v>69</v>
      </c>
      <c r="C404" s="26" t="s">
        <v>24</v>
      </c>
      <c r="D404" s="92">
        <v>308</v>
      </c>
      <c r="E404" s="92">
        <v>299</v>
      </c>
      <c r="F404" s="23" t="s">
        <v>76</v>
      </c>
      <c r="G404" s="26" t="s">
        <v>327</v>
      </c>
      <c r="H404" s="26">
        <v>1</v>
      </c>
      <c r="I404" s="74">
        <v>4.2481799842000001</v>
      </c>
      <c r="J404" s="74">
        <v>5.3408020914999996</v>
      </c>
      <c r="K404" s="113">
        <v>5.3408020914999996</v>
      </c>
      <c r="L404" s="75">
        <v>5.3408020914999996</v>
      </c>
    </row>
    <row r="405" spans="1:12" x14ac:dyDescent="0.25">
      <c r="A405" s="22" t="s">
        <v>28</v>
      </c>
      <c r="B405" s="92">
        <v>138</v>
      </c>
      <c r="C405" s="26" t="s">
        <v>24</v>
      </c>
      <c r="D405" s="26" t="s">
        <v>77</v>
      </c>
      <c r="E405" s="92">
        <v>107.22</v>
      </c>
      <c r="F405" s="23" t="s">
        <v>78</v>
      </c>
      <c r="G405" s="26" t="s">
        <v>320</v>
      </c>
      <c r="H405" s="26">
        <v>1</v>
      </c>
      <c r="I405" s="74">
        <v>4.55</v>
      </c>
      <c r="J405" s="74">
        <v>5.7202495202000003</v>
      </c>
      <c r="K405" s="113">
        <v>5.7202495202000003</v>
      </c>
      <c r="L405" s="75">
        <v>5.7202495202000003</v>
      </c>
    </row>
    <row r="406" spans="1:12" x14ac:dyDescent="0.25">
      <c r="A406" s="22" t="s">
        <v>28</v>
      </c>
      <c r="B406" s="92">
        <v>138</v>
      </c>
      <c r="C406" s="26" t="s">
        <v>24</v>
      </c>
      <c r="D406" s="92">
        <v>266.8</v>
      </c>
      <c r="E406" s="92">
        <v>134.87</v>
      </c>
      <c r="F406" s="23" t="s">
        <v>75</v>
      </c>
      <c r="G406" s="26" t="s">
        <v>184</v>
      </c>
      <c r="H406" s="26">
        <v>1</v>
      </c>
      <c r="I406" s="74">
        <v>4.6500000000000004</v>
      </c>
      <c r="J406" s="74">
        <v>5.8459692898000002</v>
      </c>
      <c r="K406" s="113">
        <v>5.8459692898000002</v>
      </c>
      <c r="L406" s="75">
        <v>5.8459692898000002</v>
      </c>
    </row>
    <row r="407" spans="1:12" x14ac:dyDescent="0.25">
      <c r="A407" s="22" t="s">
        <v>28</v>
      </c>
      <c r="B407" s="92">
        <v>138</v>
      </c>
      <c r="C407" s="26" t="s">
        <v>24</v>
      </c>
      <c r="D407" s="92">
        <v>336.4</v>
      </c>
      <c r="E407" s="92">
        <v>170.55</v>
      </c>
      <c r="F407" s="23" t="s">
        <v>70</v>
      </c>
      <c r="G407" s="26" t="s">
        <v>184</v>
      </c>
      <c r="H407" s="26">
        <v>1</v>
      </c>
      <c r="I407" s="74">
        <v>4.74</v>
      </c>
      <c r="J407" s="74">
        <v>5.9591170824999997</v>
      </c>
      <c r="K407" s="113">
        <v>5.9591170824999997</v>
      </c>
      <c r="L407" s="75">
        <v>5.9591170824999997</v>
      </c>
    </row>
    <row r="408" spans="1:12" x14ac:dyDescent="0.25">
      <c r="A408" s="22" t="s">
        <v>28</v>
      </c>
      <c r="B408" s="92">
        <v>138</v>
      </c>
      <c r="C408" s="26" t="s">
        <v>24</v>
      </c>
      <c r="D408" s="92">
        <v>336.4</v>
      </c>
      <c r="E408" s="92">
        <v>170.55</v>
      </c>
      <c r="F408" s="23" t="s">
        <v>74</v>
      </c>
      <c r="G408" s="26" t="s">
        <v>321</v>
      </c>
      <c r="H408" s="26">
        <v>1</v>
      </c>
      <c r="I408" s="74">
        <v>4.7699999999999996</v>
      </c>
      <c r="J408" s="74">
        <v>5.9968330133999999</v>
      </c>
      <c r="K408" s="113">
        <v>5.9968330133999999</v>
      </c>
      <c r="L408" s="75">
        <v>5.9968330133999999</v>
      </c>
    </row>
    <row r="409" spans="1:12" x14ac:dyDescent="0.25">
      <c r="A409" s="22" t="s">
        <v>28</v>
      </c>
      <c r="B409" s="92">
        <v>138</v>
      </c>
      <c r="C409" s="26" t="s">
        <v>24</v>
      </c>
      <c r="D409" s="92">
        <v>477</v>
      </c>
      <c r="E409" s="92">
        <v>241.65</v>
      </c>
      <c r="F409" s="23" t="s">
        <v>65</v>
      </c>
      <c r="G409" s="26" t="s">
        <v>184</v>
      </c>
      <c r="H409" s="26">
        <v>1</v>
      </c>
      <c r="I409" s="74">
        <v>4.92</v>
      </c>
      <c r="J409" s="74">
        <v>6.1854126678999997</v>
      </c>
      <c r="K409" s="113">
        <v>6.1854126678999997</v>
      </c>
      <c r="L409" s="75">
        <v>6.1854126678999997</v>
      </c>
    </row>
    <row r="410" spans="1:12" x14ac:dyDescent="0.25">
      <c r="A410" s="22" t="s">
        <v>28</v>
      </c>
      <c r="B410" s="92">
        <v>138</v>
      </c>
      <c r="C410" s="26" t="s">
        <v>24</v>
      </c>
      <c r="D410" s="92">
        <v>556.5</v>
      </c>
      <c r="E410" s="92">
        <v>282.58999999999997</v>
      </c>
      <c r="F410" s="23" t="s">
        <v>55</v>
      </c>
      <c r="G410" s="26" t="s">
        <v>184</v>
      </c>
      <c r="H410" s="26">
        <v>1</v>
      </c>
      <c r="I410" s="74">
        <v>5</v>
      </c>
      <c r="J410" s="74">
        <v>6.2859884836999997</v>
      </c>
      <c r="K410" s="113">
        <v>6.2859884836999997</v>
      </c>
      <c r="L410" s="75">
        <v>6.2859884836999997</v>
      </c>
    </row>
    <row r="411" spans="1:12" x14ac:dyDescent="0.25">
      <c r="A411" s="22" t="s">
        <v>28</v>
      </c>
      <c r="B411" s="92">
        <v>138</v>
      </c>
      <c r="C411" s="26" t="s">
        <v>24</v>
      </c>
      <c r="D411" s="92">
        <v>636</v>
      </c>
      <c r="E411" s="92">
        <v>321.83999999999997</v>
      </c>
      <c r="F411" s="23" t="s">
        <v>64</v>
      </c>
      <c r="G411" s="26" t="s">
        <v>184</v>
      </c>
      <c r="H411" s="26">
        <v>1</v>
      </c>
      <c r="I411" s="74">
        <v>5.08</v>
      </c>
      <c r="J411" s="74">
        <v>6.3865642993999998</v>
      </c>
      <c r="K411" s="113">
        <v>6.3865642993999998</v>
      </c>
      <c r="L411" s="75">
        <v>6.3865642993999998</v>
      </c>
    </row>
    <row r="412" spans="1:12" x14ac:dyDescent="0.25">
      <c r="A412" s="22" t="s">
        <v>28</v>
      </c>
      <c r="B412" s="92">
        <v>138</v>
      </c>
      <c r="C412" s="26" t="s">
        <v>24</v>
      </c>
      <c r="D412" s="92">
        <v>250</v>
      </c>
      <c r="E412" s="92">
        <v>126.37</v>
      </c>
      <c r="F412" s="23" t="s">
        <v>94</v>
      </c>
      <c r="G412" s="26"/>
      <c r="H412" s="26">
        <v>1</v>
      </c>
      <c r="I412" s="74">
        <v>4.6069743739</v>
      </c>
      <c r="J412" s="74">
        <v>5.7918775717999997</v>
      </c>
      <c r="K412" s="113">
        <v>5.7918775717999997</v>
      </c>
      <c r="L412" s="75">
        <v>5.7918775717999997</v>
      </c>
    </row>
    <row r="413" spans="1:12" x14ac:dyDescent="0.25">
      <c r="A413" s="22" t="s">
        <v>28</v>
      </c>
      <c r="B413" s="92">
        <v>138</v>
      </c>
      <c r="C413" s="26" t="s">
        <v>24</v>
      </c>
      <c r="D413" s="92">
        <v>250</v>
      </c>
      <c r="E413" s="26"/>
      <c r="F413" s="23" t="s">
        <v>91</v>
      </c>
      <c r="G413" s="26"/>
      <c r="H413" s="26">
        <v>1</v>
      </c>
      <c r="I413" s="74">
        <v>4.6281741408999997</v>
      </c>
      <c r="J413" s="74">
        <v>5.8185298700999999</v>
      </c>
      <c r="K413" s="113">
        <v>5.8185298700999999</v>
      </c>
      <c r="L413" s="75">
        <v>5.8185298700999999</v>
      </c>
    </row>
    <row r="414" spans="1:12" x14ac:dyDescent="0.25">
      <c r="A414" s="22" t="s">
        <v>28</v>
      </c>
      <c r="B414" s="92">
        <v>138</v>
      </c>
      <c r="C414" s="26" t="s">
        <v>24</v>
      </c>
      <c r="D414" s="92">
        <v>500</v>
      </c>
      <c r="E414" s="92">
        <v>253.3</v>
      </c>
      <c r="F414" s="23" t="s">
        <v>96</v>
      </c>
      <c r="G414" s="26"/>
      <c r="H414" s="26">
        <v>1</v>
      </c>
      <c r="I414" s="74">
        <v>4.7992241755</v>
      </c>
      <c r="J414" s="74">
        <v>6.0335735795999996</v>
      </c>
      <c r="K414" s="113">
        <v>6.0335735795999996</v>
      </c>
      <c r="L414" s="75">
        <v>6.0335735795999996</v>
      </c>
    </row>
    <row r="415" spans="1:12" x14ac:dyDescent="0.25">
      <c r="A415" s="22" t="s">
        <v>28</v>
      </c>
      <c r="B415" s="92">
        <v>138</v>
      </c>
      <c r="C415" s="26" t="s">
        <v>24</v>
      </c>
      <c r="D415" s="92">
        <v>500</v>
      </c>
      <c r="E415" s="92">
        <v>252.89</v>
      </c>
      <c r="F415" s="23" t="s">
        <v>67</v>
      </c>
      <c r="G415" s="26"/>
      <c r="H415" s="26">
        <v>1</v>
      </c>
      <c r="I415" s="74">
        <v>4.8012901351000004</v>
      </c>
      <c r="J415" s="74">
        <v>6.0361708992000001</v>
      </c>
      <c r="K415" s="113">
        <v>6.0361708992000001</v>
      </c>
      <c r="L415" s="75">
        <v>6.0361708992000001</v>
      </c>
    </row>
    <row r="416" spans="1:12" x14ac:dyDescent="0.25">
      <c r="A416" s="22" t="s">
        <v>28</v>
      </c>
      <c r="B416" s="92">
        <v>138</v>
      </c>
      <c r="C416" s="26" t="s">
        <v>24</v>
      </c>
      <c r="D416" s="92">
        <v>556.5</v>
      </c>
      <c r="E416" s="92">
        <v>281.08</v>
      </c>
      <c r="F416" s="23" t="s">
        <v>53</v>
      </c>
      <c r="G416" s="26"/>
      <c r="H416" s="26">
        <v>1</v>
      </c>
      <c r="I416" s="74">
        <v>4.7019005735999997</v>
      </c>
      <c r="J416" s="74">
        <v>5.9112185714000001</v>
      </c>
      <c r="K416" s="113">
        <v>5.9112185714000001</v>
      </c>
      <c r="L416" s="75">
        <v>5.9112185714000001</v>
      </c>
    </row>
    <row r="417" spans="1:12" x14ac:dyDescent="0.25">
      <c r="A417" s="22" t="s">
        <v>28</v>
      </c>
      <c r="B417" s="92">
        <v>138</v>
      </c>
      <c r="C417" s="26" t="s">
        <v>24</v>
      </c>
      <c r="D417" s="92">
        <v>556.5</v>
      </c>
      <c r="E417" s="92">
        <v>281.07</v>
      </c>
      <c r="F417" s="23" t="s">
        <v>72</v>
      </c>
      <c r="G417" s="26"/>
      <c r="H417" s="26">
        <v>1</v>
      </c>
      <c r="I417" s="74">
        <v>4.7116290631000002</v>
      </c>
      <c r="J417" s="74">
        <v>5.9234492059999999</v>
      </c>
      <c r="K417" s="113">
        <v>5.9234492059999999</v>
      </c>
      <c r="L417" s="75">
        <v>5.9234492059999999</v>
      </c>
    </row>
    <row r="418" spans="1:12" x14ac:dyDescent="0.25">
      <c r="A418" s="22" t="s">
        <v>28</v>
      </c>
      <c r="B418" s="92">
        <v>138</v>
      </c>
      <c r="C418" s="26" t="s">
        <v>24</v>
      </c>
      <c r="D418" s="92">
        <v>700</v>
      </c>
      <c r="E418" s="92">
        <v>353.95</v>
      </c>
      <c r="F418" s="23" t="s">
        <v>95</v>
      </c>
      <c r="G418" s="26"/>
      <c r="H418" s="26">
        <v>1</v>
      </c>
      <c r="I418" s="74">
        <v>4.9174805407999997</v>
      </c>
      <c r="J418" s="74">
        <v>6.1822452095999996</v>
      </c>
      <c r="K418" s="113">
        <v>6.1822452095999996</v>
      </c>
      <c r="L418" s="75">
        <v>6.1822452095999996</v>
      </c>
    </row>
    <row r="419" spans="1:12" x14ac:dyDescent="0.25">
      <c r="A419" s="22" t="s">
        <v>28</v>
      </c>
      <c r="B419" s="92">
        <v>138</v>
      </c>
      <c r="C419" s="26" t="s">
        <v>24</v>
      </c>
      <c r="D419" s="92">
        <v>700</v>
      </c>
      <c r="E419" s="92">
        <v>354.45</v>
      </c>
      <c r="F419" s="23" t="s">
        <v>60</v>
      </c>
      <c r="G419" s="26"/>
      <c r="H419" s="26">
        <v>1</v>
      </c>
      <c r="I419" s="74">
        <v>4.9346128636</v>
      </c>
      <c r="J419" s="74">
        <v>6.2037839263999999</v>
      </c>
      <c r="K419" s="113">
        <v>6.2037839263999999</v>
      </c>
      <c r="L419" s="75">
        <v>6.2037839263999999</v>
      </c>
    </row>
    <row r="420" spans="1:12" x14ac:dyDescent="0.25">
      <c r="A420" s="22" t="s">
        <v>28</v>
      </c>
      <c r="B420" s="92">
        <v>138</v>
      </c>
      <c r="C420" s="26" t="s">
        <v>24</v>
      </c>
      <c r="D420" s="92">
        <v>500</v>
      </c>
      <c r="E420" s="92">
        <v>253.3</v>
      </c>
      <c r="F420" s="23" t="s">
        <v>83</v>
      </c>
      <c r="G420" s="26" t="s">
        <v>324</v>
      </c>
      <c r="H420" s="26">
        <v>1</v>
      </c>
      <c r="I420" s="74">
        <v>4.8102426268</v>
      </c>
      <c r="J420" s="74">
        <v>6.0474259511000001</v>
      </c>
      <c r="K420" s="113">
        <v>6.0474259511000001</v>
      </c>
      <c r="L420" s="75">
        <v>6.0474259511000001</v>
      </c>
    </row>
    <row r="421" spans="1:12" x14ac:dyDescent="0.25">
      <c r="A421" s="22" t="s">
        <v>28</v>
      </c>
      <c r="B421" s="92">
        <v>138</v>
      </c>
      <c r="C421" s="26" t="s">
        <v>24</v>
      </c>
      <c r="D421" s="92">
        <v>700</v>
      </c>
      <c r="E421" s="92">
        <v>353.95</v>
      </c>
      <c r="F421" s="23" t="s">
        <v>83</v>
      </c>
      <c r="G421" s="26" t="s">
        <v>325</v>
      </c>
      <c r="H421" s="26">
        <v>1</v>
      </c>
      <c r="I421" s="74">
        <v>4.9275583776999996</v>
      </c>
      <c r="J421" s="74">
        <v>6.194915043</v>
      </c>
      <c r="K421" s="113">
        <v>6.194915043</v>
      </c>
      <c r="L421" s="75">
        <v>6.194915043</v>
      </c>
    </row>
    <row r="422" spans="1:12" x14ac:dyDescent="0.25">
      <c r="A422" s="22" t="s">
        <v>28</v>
      </c>
      <c r="B422" s="92">
        <v>138</v>
      </c>
      <c r="C422" s="26" t="s">
        <v>24</v>
      </c>
      <c r="D422" s="92">
        <v>312.8</v>
      </c>
      <c r="E422" s="92">
        <v>158.59</v>
      </c>
      <c r="F422" s="23" t="s">
        <v>49</v>
      </c>
      <c r="G422" s="92">
        <v>19</v>
      </c>
      <c r="H422" s="26">
        <v>1</v>
      </c>
      <c r="I422" s="74">
        <v>4.5825600184999997</v>
      </c>
      <c r="J422" s="74">
        <v>5.7611839003999998</v>
      </c>
      <c r="K422" s="113">
        <v>5.7611839003999998</v>
      </c>
      <c r="L422" s="75">
        <v>5.7611839003999998</v>
      </c>
    </row>
    <row r="423" spans="1:12" x14ac:dyDescent="0.25">
      <c r="A423" s="22" t="s">
        <v>28</v>
      </c>
      <c r="B423" s="92">
        <v>138</v>
      </c>
      <c r="C423" s="26" t="s">
        <v>24</v>
      </c>
      <c r="D423" s="92">
        <v>394.5</v>
      </c>
      <c r="E423" s="92">
        <v>199.9</v>
      </c>
      <c r="F423" s="23" t="s">
        <v>51</v>
      </c>
      <c r="G423" s="92">
        <v>19</v>
      </c>
      <c r="H423" s="26">
        <v>1</v>
      </c>
      <c r="I423" s="74">
        <v>4.6772128749000004</v>
      </c>
      <c r="J423" s="74">
        <v>5.8801812535</v>
      </c>
      <c r="K423" s="113">
        <v>5.8801812535</v>
      </c>
      <c r="L423" s="75">
        <v>5.8801812535</v>
      </c>
    </row>
    <row r="424" spans="1:12" x14ac:dyDescent="0.25">
      <c r="A424" s="22" t="s">
        <v>28</v>
      </c>
      <c r="B424" s="92">
        <v>138</v>
      </c>
      <c r="C424" s="26" t="s">
        <v>24</v>
      </c>
      <c r="D424" s="92">
        <v>465.4</v>
      </c>
      <c r="E424" s="92">
        <v>253.3</v>
      </c>
      <c r="F424" s="23" t="s">
        <v>50</v>
      </c>
      <c r="G424" s="92">
        <v>19</v>
      </c>
      <c r="H424" s="26">
        <v>1</v>
      </c>
      <c r="I424" s="74">
        <v>4.7992241755</v>
      </c>
      <c r="J424" s="74">
        <v>6.0335735795999996</v>
      </c>
      <c r="K424" s="113">
        <v>6.0335735795999996</v>
      </c>
      <c r="L424" s="75">
        <v>6.0335735795999996</v>
      </c>
    </row>
    <row r="425" spans="1:12" x14ac:dyDescent="0.25">
      <c r="A425" s="22" t="s">
        <v>28</v>
      </c>
      <c r="B425" s="92">
        <v>138</v>
      </c>
      <c r="C425" s="26" t="s">
        <v>24</v>
      </c>
      <c r="D425" s="92">
        <v>652.4</v>
      </c>
      <c r="E425" s="92">
        <v>353.95</v>
      </c>
      <c r="F425" s="23" t="s">
        <v>58</v>
      </c>
      <c r="G425" s="92">
        <v>37</v>
      </c>
      <c r="H425" s="26">
        <v>1</v>
      </c>
      <c r="I425" s="74">
        <v>4.9174805407999997</v>
      </c>
      <c r="J425" s="74">
        <v>6.1822452095999996</v>
      </c>
      <c r="K425" s="113">
        <v>6.1822452095999996</v>
      </c>
      <c r="L425" s="75">
        <v>6.1822452095999996</v>
      </c>
    </row>
    <row r="426" spans="1:12" x14ac:dyDescent="0.25">
      <c r="A426" s="22" t="s">
        <v>28</v>
      </c>
      <c r="B426" s="92">
        <v>138</v>
      </c>
      <c r="C426" s="26" t="s">
        <v>24</v>
      </c>
      <c r="D426" s="92">
        <v>927.2</v>
      </c>
      <c r="E426" s="92">
        <v>469.62</v>
      </c>
      <c r="F426" s="23" t="s">
        <v>63</v>
      </c>
      <c r="G426" s="92">
        <v>37</v>
      </c>
      <c r="H426" s="26">
        <v>1</v>
      </c>
      <c r="I426" s="74">
        <v>5.0488056494000002</v>
      </c>
      <c r="J426" s="74">
        <v>6.3473468336999996</v>
      </c>
      <c r="K426" s="113">
        <v>6.3473468336999996</v>
      </c>
      <c r="L426" s="75">
        <v>6.3473468336999996</v>
      </c>
    </row>
    <row r="427" spans="1:12" x14ac:dyDescent="0.25">
      <c r="A427" s="22" t="s">
        <v>28</v>
      </c>
      <c r="B427" s="92">
        <v>138</v>
      </c>
      <c r="C427" s="26" t="s">
        <v>24</v>
      </c>
      <c r="D427" s="92">
        <v>927.2</v>
      </c>
      <c r="E427" s="92">
        <v>147.1</v>
      </c>
      <c r="F427" s="23" t="s">
        <v>76</v>
      </c>
      <c r="G427" s="26" t="s">
        <v>327</v>
      </c>
      <c r="H427" s="26">
        <v>1</v>
      </c>
      <c r="I427" s="74">
        <v>4.6517008046999999</v>
      </c>
      <c r="J427" s="74">
        <v>5.8481075375999998</v>
      </c>
      <c r="K427" s="113">
        <v>5.8481075375999998</v>
      </c>
      <c r="L427" s="75">
        <v>5.8481075375999998</v>
      </c>
    </row>
    <row r="428" spans="1:12" x14ac:dyDescent="0.25">
      <c r="A428" s="22" t="s">
        <v>28</v>
      </c>
      <c r="B428" s="92">
        <v>138</v>
      </c>
      <c r="C428" s="26" t="s">
        <v>24</v>
      </c>
      <c r="D428" s="92">
        <v>173</v>
      </c>
      <c r="E428" s="92">
        <v>181.6</v>
      </c>
      <c r="F428" s="23" t="s">
        <v>76</v>
      </c>
      <c r="G428" s="26" t="s">
        <v>327</v>
      </c>
      <c r="H428" s="26">
        <v>1</v>
      </c>
      <c r="I428" s="74">
        <v>4.6484091238999996</v>
      </c>
      <c r="J428" s="74">
        <v>5.8439692441000002</v>
      </c>
      <c r="K428" s="113">
        <v>5.8439692441000002</v>
      </c>
      <c r="L428" s="75">
        <v>5.8439692441000002</v>
      </c>
    </row>
    <row r="429" spans="1:12" x14ac:dyDescent="0.25">
      <c r="A429" s="22" t="s">
        <v>28</v>
      </c>
      <c r="B429" s="92">
        <v>138</v>
      </c>
      <c r="C429" s="26" t="s">
        <v>24</v>
      </c>
      <c r="D429" s="92">
        <v>927.2</v>
      </c>
      <c r="E429" s="92">
        <v>147.1</v>
      </c>
      <c r="F429" s="23" t="s">
        <v>80</v>
      </c>
      <c r="G429" s="26" t="s">
        <v>329</v>
      </c>
      <c r="H429" s="26">
        <v>1</v>
      </c>
      <c r="I429" s="74">
        <v>4.8642447419000003</v>
      </c>
      <c r="J429" s="74">
        <v>6.1153172857999998</v>
      </c>
      <c r="K429" s="113">
        <v>6.1153172857999998</v>
      </c>
      <c r="L429" s="75">
        <v>6.1153172857999998</v>
      </c>
    </row>
    <row r="430" spans="1:12" x14ac:dyDescent="0.25">
      <c r="A430" s="22" t="s">
        <v>28</v>
      </c>
      <c r="B430" s="92">
        <v>138</v>
      </c>
      <c r="C430" s="26" t="s">
        <v>24</v>
      </c>
      <c r="D430" s="92">
        <v>927.2</v>
      </c>
      <c r="E430" s="92">
        <v>147.1</v>
      </c>
      <c r="F430" s="23" t="s">
        <v>80</v>
      </c>
      <c r="G430" s="26" t="s">
        <v>329</v>
      </c>
      <c r="H430" s="26">
        <v>1</v>
      </c>
      <c r="I430" s="74">
        <v>4.8764053537000001</v>
      </c>
      <c r="J430" s="74">
        <v>6.1306055791</v>
      </c>
      <c r="K430" s="113">
        <v>6.1306055791</v>
      </c>
      <c r="L430" s="75">
        <v>6.1306055791</v>
      </c>
    </row>
    <row r="431" spans="1:12" x14ac:dyDescent="0.25">
      <c r="A431" s="22" t="s">
        <v>28</v>
      </c>
      <c r="B431" s="92">
        <v>138</v>
      </c>
      <c r="C431" s="26" t="s">
        <v>24</v>
      </c>
      <c r="D431" s="92">
        <v>326</v>
      </c>
      <c r="E431" s="92">
        <v>299</v>
      </c>
      <c r="F431" s="23" t="s">
        <v>76</v>
      </c>
      <c r="G431" s="26" t="s">
        <v>328</v>
      </c>
      <c r="H431" s="26">
        <v>1</v>
      </c>
      <c r="I431" s="74">
        <v>4.9995614420000001</v>
      </c>
      <c r="J431" s="74">
        <v>6.2854371296</v>
      </c>
      <c r="K431" s="113">
        <v>6.2854371296</v>
      </c>
      <c r="L431" s="75">
        <v>6.2854371296</v>
      </c>
    </row>
    <row r="432" spans="1:12" x14ac:dyDescent="0.25">
      <c r="A432" s="22" t="s">
        <v>28</v>
      </c>
      <c r="B432" s="92">
        <v>138</v>
      </c>
      <c r="C432" s="26" t="s">
        <v>24</v>
      </c>
      <c r="D432" s="92">
        <v>308</v>
      </c>
      <c r="E432" s="92">
        <v>299</v>
      </c>
      <c r="F432" s="23" t="s">
        <v>76</v>
      </c>
      <c r="G432" s="26" t="s">
        <v>327</v>
      </c>
      <c r="H432" s="26">
        <v>1</v>
      </c>
      <c r="I432" s="74">
        <v>5.0214893429999998</v>
      </c>
      <c r="J432" s="74">
        <v>6.3130048363000002</v>
      </c>
      <c r="K432" s="113">
        <v>6.3130048363000002</v>
      </c>
      <c r="L432" s="75">
        <v>6.3130048363000002</v>
      </c>
    </row>
    <row r="433" spans="1:12" x14ac:dyDescent="0.25">
      <c r="A433" s="22" t="s">
        <v>28</v>
      </c>
      <c r="B433" s="92">
        <v>600</v>
      </c>
      <c r="C433" s="26" t="s">
        <v>25</v>
      </c>
      <c r="D433" s="92">
        <v>1192.5</v>
      </c>
      <c r="E433" s="92">
        <v>604.24</v>
      </c>
      <c r="F433" s="23" t="s">
        <v>48</v>
      </c>
      <c r="G433" s="26" t="s">
        <v>322</v>
      </c>
      <c r="H433" s="26">
        <v>4</v>
      </c>
      <c r="I433" s="74">
        <v>15.26</v>
      </c>
      <c r="J433" s="74">
        <v>0</v>
      </c>
      <c r="K433" s="113">
        <v>0</v>
      </c>
      <c r="L433" s="75">
        <v>0</v>
      </c>
    </row>
    <row r="434" spans="1:12" x14ac:dyDescent="0.25">
      <c r="A434" s="22" t="s">
        <v>28</v>
      </c>
      <c r="B434" s="92">
        <v>600</v>
      </c>
      <c r="C434" s="26" t="s">
        <v>25</v>
      </c>
      <c r="D434" s="92">
        <v>1272</v>
      </c>
      <c r="E434" s="92">
        <v>644.4</v>
      </c>
      <c r="F434" s="23" t="s">
        <v>45</v>
      </c>
      <c r="G434" s="26" t="s">
        <v>322</v>
      </c>
      <c r="H434" s="26">
        <v>4</v>
      </c>
      <c r="I434" s="74">
        <v>15.31</v>
      </c>
      <c r="J434" s="74">
        <v>0</v>
      </c>
      <c r="K434" s="113">
        <v>0</v>
      </c>
      <c r="L434" s="75">
        <v>0</v>
      </c>
    </row>
    <row r="435" spans="1:12" x14ac:dyDescent="0.25">
      <c r="A435" s="22" t="s">
        <v>28</v>
      </c>
      <c r="B435" s="92">
        <v>600</v>
      </c>
      <c r="C435" s="26" t="s">
        <v>25</v>
      </c>
      <c r="D435" s="92">
        <v>1113</v>
      </c>
      <c r="E435" s="92">
        <v>565.49</v>
      </c>
      <c r="F435" s="23" t="s">
        <v>46</v>
      </c>
      <c r="G435" s="26" t="s">
        <v>322</v>
      </c>
      <c r="H435" s="26">
        <v>4</v>
      </c>
      <c r="I435" s="74">
        <v>15.2</v>
      </c>
      <c r="J435" s="74">
        <v>0</v>
      </c>
      <c r="K435" s="113">
        <v>0</v>
      </c>
      <c r="L435" s="75">
        <v>0</v>
      </c>
    </row>
    <row r="436" spans="1:12" x14ac:dyDescent="0.25">
      <c r="A436" s="22" t="s">
        <v>28</v>
      </c>
      <c r="B436" s="92">
        <v>600</v>
      </c>
      <c r="C436" s="26" t="s">
        <v>25</v>
      </c>
      <c r="D436" s="92">
        <v>1431</v>
      </c>
      <c r="E436" s="92">
        <v>725.27</v>
      </c>
      <c r="F436" s="23" t="s">
        <v>47</v>
      </c>
      <c r="G436" s="26" t="s">
        <v>322</v>
      </c>
      <c r="H436" s="26">
        <v>4</v>
      </c>
      <c r="I436" s="74">
        <v>15.4</v>
      </c>
      <c r="J436" s="74">
        <v>0</v>
      </c>
      <c r="K436" s="113">
        <v>0</v>
      </c>
      <c r="L436" s="75">
        <v>0</v>
      </c>
    </row>
    <row r="437" spans="1:12" x14ac:dyDescent="0.25">
      <c r="A437" s="22" t="s">
        <v>28</v>
      </c>
      <c r="B437" s="92">
        <v>600</v>
      </c>
      <c r="C437" s="26" t="s">
        <v>25</v>
      </c>
      <c r="D437" s="92">
        <v>1351.5</v>
      </c>
      <c r="E437" s="92">
        <v>694.8</v>
      </c>
      <c r="F437" s="23" t="s">
        <v>54</v>
      </c>
      <c r="G437" s="26" t="s">
        <v>322</v>
      </c>
      <c r="H437" s="26">
        <v>4</v>
      </c>
      <c r="I437" s="74">
        <v>15.35</v>
      </c>
      <c r="J437" s="74">
        <v>0</v>
      </c>
      <c r="K437" s="113">
        <v>0</v>
      </c>
      <c r="L437" s="75">
        <v>0</v>
      </c>
    </row>
    <row r="438" spans="1:12" x14ac:dyDescent="0.25">
      <c r="A438" s="22" t="s">
        <v>28</v>
      </c>
      <c r="B438" s="92">
        <v>600</v>
      </c>
      <c r="C438" s="26" t="s">
        <v>25</v>
      </c>
      <c r="D438" s="92">
        <v>1510.5</v>
      </c>
      <c r="E438" s="92">
        <v>765.37</v>
      </c>
      <c r="F438" s="23" t="s">
        <v>73</v>
      </c>
      <c r="G438" s="26" t="s">
        <v>322</v>
      </c>
      <c r="H438" s="26">
        <v>4</v>
      </c>
      <c r="I438" s="74">
        <v>15.45</v>
      </c>
      <c r="J438" s="74">
        <v>0</v>
      </c>
      <c r="K438" s="113">
        <v>0</v>
      </c>
      <c r="L438" s="75">
        <v>0</v>
      </c>
    </row>
    <row r="439" spans="1:12" x14ac:dyDescent="0.25">
      <c r="A439" s="22" t="s">
        <v>28</v>
      </c>
      <c r="B439" s="92">
        <v>600</v>
      </c>
      <c r="C439" s="26" t="s">
        <v>25</v>
      </c>
      <c r="D439" s="92">
        <v>1590</v>
      </c>
      <c r="E439" s="92">
        <v>806.23</v>
      </c>
      <c r="F439" s="23" t="s">
        <v>59</v>
      </c>
      <c r="G439" s="26" t="s">
        <v>323</v>
      </c>
      <c r="H439" s="26">
        <v>4</v>
      </c>
      <c r="I439" s="74">
        <v>15.56</v>
      </c>
      <c r="J439" s="74">
        <v>0</v>
      </c>
      <c r="K439" s="113">
        <v>0</v>
      </c>
      <c r="L439" s="75">
        <v>0</v>
      </c>
    </row>
    <row r="440" spans="1:12" x14ac:dyDescent="0.25">
      <c r="A440" s="22" t="s">
        <v>30</v>
      </c>
      <c r="B440" s="92">
        <v>230</v>
      </c>
      <c r="C440" s="26" t="s">
        <v>24</v>
      </c>
      <c r="D440" s="92">
        <v>477</v>
      </c>
      <c r="E440" s="92">
        <v>241.65</v>
      </c>
      <c r="F440" s="23" t="s">
        <v>65</v>
      </c>
      <c r="G440" s="26" t="s">
        <v>184</v>
      </c>
      <c r="H440" s="26">
        <v>1</v>
      </c>
      <c r="I440" s="74">
        <v>7.07</v>
      </c>
      <c r="J440" s="74">
        <v>11.311999999999999</v>
      </c>
      <c r="K440" s="113">
        <v>11.311999999999999</v>
      </c>
      <c r="L440" s="75">
        <v>11.311999999999999</v>
      </c>
    </row>
    <row r="441" spans="1:12" x14ac:dyDescent="0.25">
      <c r="A441" s="22" t="s">
        <v>30</v>
      </c>
      <c r="B441" s="92">
        <v>230</v>
      </c>
      <c r="C441" s="26" t="s">
        <v>24</v>
      </c>
      <c r="D441" s="92">
        <v>477</v>
      </c>
      <c r="E441" s="92">
        <v>241.65</v>
      </c>
      <c r="F441" s="23" t="s">
        <v>65</v>
      </c>
      <c r="G441" s="26" t="s">
        <v>184</v>
      </c>
      <c r="H441" s="26">
        <v>2</v>
      </c>
      <c r="I441" s="74">
        <v>9.1999999999999993</v>
      </c>
      <c r="J441" s="74">
        <v>14.72</v>
      </c>
      <c r="K441" s="113">
        <v>14.72</v>
      </c>
      <c r="L441" s="75">
        <v>14.72</v>
      </c>
    </row>
    <row r="442" spans="1:12" x14ac:dyDescent="0.25">
      <c r="A442" s="22" t="s">
        <v>30</v>
      </c>
      <c r="B442" s="92">
        <v>230</v>
      </c>
      <c r="C442" s="26" t="s">
        <v>24</v>
      </c>
      <c r="D442" s="92">
        <v>556.5</v>
      </c>
      <c r="E442" s="92">
        <v>282.58999999999997</v>
      </c>
      <c r="F442" s="23" t="s">
        <v>55</v>
      </c>
      <c r="G442" s="26" t="s">
        <v>184</v>
      </c>
      <c r="H442" s="26">
        <v>1</v>
      </c>
      <c r="I442" s="74">
        <v>7.16</v>
      </c>
      <c r="J442" s="74">
        <v>11.456</v>
      </c>
      <c r="K442" s="113">
        <v>11.456</v>
      </c>
      <c r="L442" s="75">
        <v>11.456</v>
      </c>
    </row>
    <row r="443" spans="1:12" x14ac:dyDescent="0.25">
      <c r="A443" s="22" t="s">
        <v>30</v>
      </c>
      <c r="B443" s="92">
        <v>230</v>
      </c>
      <c r="C443" s="26" t="s">
        <v>24</v>
      </c>
      <c r="D443" s="92">
        <v>556.5</v>
      </c>
      <c r="E443" s="92">
        <v>282.58999999999997</v>
      </c>
      <c r="F443" s="23" t="s">
        <v>55</v>
      </c>
      <c r="G443" s="26" t="s">
        <v>184</v>
      </c>
      <c r="H443" s="26">
        <v>2</v>
      </c>
      <c r="I443" s="74">
        <v>9.31</v>
      </c>
      <c r="J443" s="74">
        <v>14.896000000000001</v>
      </c>
      <c r="K443" s="113">
        <v>14.896000000000001</v>
      </c>
      <c r="L443" s="75">
        <v>14.896000000000001</v>
      </c>
    </row>
    <row r="444" spans="1:12" x14ac:dyDescent="0.25">
      <c r="A444" s="22" t="s">
        <v>30</v>
      </c>
      <c r="B444" s="92">
        <v>230</v>
      </c>
      <c r="C444" s="26" t="s">
        <v>24</v>
      </c>
      <c r="D444" s="92">
        <v>636</v>
      </c>
      <c r="E444" s="92">
        <v>321.83999999999997</v>
      </c>
      <c r="F444" s="23" t="s">
        <v>64</v>
      </c>
      <c r="G444" s="26" t="s">
        <v>184</v>
      </c>
      <c r="H444" s="26">
        <v>1</v>
      </c>
      <c r="I444" s="74">
        <v>7.24</v>
      </c>
      <c r="J444" s="74">
        <v>11.584</v>
      </c>
      <c r="K444" s="113">
        <v>11.584</v>
      </c>
      <c r="L444" s="75">
        <v>11.584</v>
      </c>
    </row>
    <row r="445" spans="1:12" x14ac:dyDescent="0.25">
      <c r="A445" s="22" t="s">
        <v>30</v>
      </c>
      <c r="B445" s="92">
        <v>230</v>
      </c>
      <c r="C445" s="26" t="s">
        <v>24</v>
      </c>
      <c r="D445" s="92">
        <v>636</v>
      </c>
      <c r="E445" s="92">
        <v>321.83999999999997</v>
      </c>
      <c r="F445" s="23" t="s">
        <v>64</v>
      </c>
      <c r="G445" s="26" t="s">
        <v>184</v>
      </c>
      <c r="H445" s="26">
        <v>2</v>
      </c>
      <c r="I445" s="74">
        <v>9.41</v>
      </c>
      <c r="J445" s="74">
        <v>15.055999999999999</v>
      </c>
      <c r="K445" s="113">
        <v>15.055999999999999</v>
      </c>
      <c r="L445" s="75">
        <v>15.055999999999999</v>
      </c>
    </row>
    <row r="446" spans="1:12" x14ac:dyDescent="0.25">
      <c r="A446" s="22" t="s">
        <v>30</v>
      </c>
      <c r="B446" s="92">
        <v>230</v>
      </c>
      <c r="C446" s="26" t="s">
        <v>24</v>
      </c>
      <c r="D446" s="92">
        <v>715.5</v>
      </c>
      <c r="E446" s="92">
        <v>362.06</v>
      </c>
      <c r="F446" s="23" t="s">
        <v>89</v>
      </c>
      <c r="G446" s="26" t="s">
        <v>319</v>
      </c>
      <c r="H446" s="26">
        <v>1</v>
      </c>
      <c r="I446" s="74">
        <v>7.31</v>
      </c>
      <c r="J446" s="74">
        <v>11.696</v>
      </c>
      <c r="K446" s="113">
        <v>11.696</v>
      </c>
      <c r="L446" s="75">
        <v>11.696</v>
      </c>
    </row>
    <row r="447" spans="1:12" x14ac:dyDescent="0.25">
      <c r="A447" s="22" t="s">
        <v>30</v>
      </c>
      <c r="B447" s="92">
        <v>230</v>
      </c>
      <c r="C447" s="26" t="s">
        <v>24</v>
      </c>
      <c r="D447" s="92">
        <v>715.5</v>
      </c>
      <c r="E447" s="92">
        <v>362.06</v>
      </c>
      <c r="F447" s="23" t="s">
        <v>89</v>
      </c>
      <c r="G447" s="26" t="s">
        <v>319</v>
      </c>
      <c r="H447" s="26">
        <v>2</v>
      </c>
      <c r="I447" s="74">
        <v>9.5</v>
      </c>
      <c r="J447" s="74">
        <v>15.2</v>
      </c>
      <c r="K447" s="113">
        <v>15.2</v>
      </c>
      <c r="L447" s="75">
        <v>15.2</v>
      </c>
    </row>
    <row r="448" spans="1:12" x14ac:dyDescent="0.25">
      <c r="A448" s="22" t="s">
        <v>30</v>
      </c>
      <c r="B448" s="92">
        <v>230</v>
      </c>
      <c r="C448" s="26" t="s">
        <v>24</v>
      </c>
      <c r="D448" s="92">
        <v>715.5</v>
      </c>
      <c r="E448" s="92">
        <v>361.93</v>
      </c>
      <c r="F448" s="23" t="s">
        <v>92</v>
      </c>
      <c r="G448" s="26" t="s">
        <v>184</v>
      </c>
      <c r="H448" s="26">
        <v>1</v>
      </c>
      <c r="I448" s="74">
        <v>7.34</v>
      </c>
      <c r="J448" s="74">
        <v>11.744</v>
      </c>
      <c r="K448" s="113">
        <v>11.744</v>
      </c>
      <c r="L448" s="75">
        <v>11.744</v>
      </c>
    </row>
    <row r="449" spans="1:12" x14ac:dyDescent="0.25">
      <c r="A449" s="22" t="s">
        <v>30</v>
      </c>
      <c r="B449" s="92">
        <v>230</v>
      </c>
      <c r="C449" s="26" t="s">
        <v>24</v>
      </c>
      <c r="D449" s="92">
        <v>715.5</v>
      </c>
      <c r="E449" s="92">
        <v>361.93</v>
      </c>
      <c r="F449" s="23" t="s">
        <v>92</v>
      </c>
      <c r="G449" s="26" t="s">
        <v>184</v>
      </c>
      <c r="H449" s="26">
        <v>2</v>
      </c>
      <c r="I449" s="74">
        <v>9.5500000000000007</v>
      </c>
      <c r="J449" s="74">
        <v>15.28</v>
      </c>
      <c r="K449" s="113">
        <v>15.28</v>
      </c>
      <c r="L449" s="75">
        <v>15.28</v>
      </c>
    </row>
    <row r="450" spans="1:12" x14ac:dyDescent="0.25">
      <c r="A450" s="22" t="s">
        <v>30</v>
      </c>
      <c r="B450" s="92">
        <v>230</v>
      </c>
      <c r="C450" s="26" t="s">
        <v>24</v>
      </c>
      <c r="D450" s="92">
        <v>795</v>
      </c>
      <c r="E450" s="92">
        <v>402.56</v>
      </c>
      <c r="F450" s="23" t="s">
        <v>56</v>
      </c>
      <c r="G450" s="26" t="s">
        <v>184</v>
      </c>
      <c r="H450" s="26">
        <v>1</v>
      </c>
      <c r="I450" s="74">
        <v>7.33</v>
      </c>
      <c r="J450" s="74">
        <v>11.728</v>
      </c>
      <c r="K450" s="113">
        <v>11.728</v>
      </c>
      <c r="L450" s="75">
        <v>11.728</v>
      </c>
    </row>
    <row r="451" spans="1:12" x14ac:dyDescent="0.25">
      <c r="A451" s="22" t="s">
        <v>30</v>
      </c>
      <c r="B451" s="92">
        <v>230</v>
      </c>
      <c r="C451" s="26" t="s">
        <v>24</v>
      </c>
      <c r="D451" s="92">
        <v>795</v>
      </c>
      <c r="E451" s="92">
        <v>402.56</v>
      </c>
      <c r="F451" s="23" t="s">
        <v>56</v>
      </c>
      <c r="G451" s="26" t="s">
        <v>184</v>
      </c>
      <c r="H451" s="26">
        <v>2</v>
      </c>
      <c r="I451" s="74">
        <v>9.52</v>
      </c>
      <c r="J451" s="74">
        <v>15.231999999999999</v>
      </c>
      <c r="K451" s="113">
        <v>15.231999999999999</v>
      </c>
      <c r="L451" s="75">
        <v>15.231999999999999</v>
      </c>
    </row>
    <row r="452" spans="1:12" x14ac:dyDescent="0.25">
      <c r="A452" s="22" t="s">
        <v>30</v>
      </c>
      <c r="B452" s="92">
        <v>230</v>
      </c>
      <c r="C452" s="26" t="s">
        <v>24</v>
      </c>
      <c r="D452" s="92">
        <v>795</v>
      </c>
      <c r="E452" s="92">
        <v>403.77</v>
      </c>
      <c r="F452" s="23" t="s">
        <v>93</v>
      </c>
      <c r="G452" s="26" t="s">
        <v>322</v>
      </c>
      <c r="H452" s="26">
        <v>1</v>
      </c>
      <c r="I452" s="74">
        <v>7.38</v>
      </c>
      <c r="J452" s="74">
        <v>11.808</v>
      </c>
      <c r="K452" s="113">
        <v>11.808</v>
      </c>
      <c r="L452" s="75">
        <v>11.808</v>
      </c>
    </row>
    <row r="453" spans="1:12" x14ac:dyDescent="0.25">
      <c r="A453" s="22" t="s">
        <v>30</v>
      </c>
      <c r="B453" s="92">
        <v>230</v>
      </c>
      <c r="C453" s="26" t="s">
        <v>24</v>
      </c>
      <c r="D453" s="92">
        <v>795</v>
      </c>
      <c r="E453" s="92">
        <v>403.77</v>
      </c>
      <c r="F453" s="23" t="s">
        <v>93</v>
      </c>
      <c r="G453" s="26" t="s">
        <v>322</v>
      </c>
      <c r="H453" s="26">
        <v>2</v>
      </c>
      <c r="I453" s="74">
        <v>9.6</v>
      </c>
      <c r="J453" s="74">
        <v>15.36</v>
      </c>
      <c r="K453" s="113">
        <v>15.36</v>
      </c>
      <c r="L453" s="75">
        <v>15.36</v>
      </c>
    </row>
    <row r="454" spans="1:12" x14ac:dyDescent="0.25">
      <c r="A454" s="22" t="s">
        <v>30</v>
      </c>
      <c r="B454" s="92">
        <v>230</v>
      </c>
      <c r="C454" s="26" t="s">
        <v>24</v>
      </c>
      <c r="D454" s="92">
        <v>900</v>
      </c>
      <c r="E454" s="92">
        <v>455.5</v>
      </c>
      <c r="F454" s="23" t="s">
        <v>90</v>
      </c>
      <c r="G454" s="26" t="s">
        <v>322</v>
      </c>
      <c r="H454" s="26">
        <v>1</v>
      </c>
      <c r="I454" s="74">
        <v>7.41</v>
      </c>
      <c r="J454" s="74">
        <v>11.856</v>
      </c>
      <c r="K454" s="113">
        <v>11.856</v>
      </c>
      <c r="L454" s="75">
        <v>11.856</v>
      </c>
    </row>
    <row r="455" spans="1:12" x14ac:dyDescent="0.25">
      <c r="A455" s="22" t="s">
        <v>30</v>
      </c>
      <c r="B455" s="92">
        <v>230</v>
      </c>
      <c r="C455" s="26" t="s">
        <v>24</v>
      </c>
      <c r="D455" s="92">
        <v>900</v>
      </c>
      <c r="E455" s="92">
        <v>455.5</v>
      </c>
      <c r="F455" s="23" t="s">
        <v>90</v>
      </c>
      <c r="G455" s="26" t="s">
        <v>322</v>
      </c>
      <c r="H455" s="26">
        <v>2</v>
      </c>
      <c r="I455" s="74">
        <v>9.64</v>
      </c>
      <c r="J455" s="74">
        <v>15.423999999999999</v>
      </c>
      <c r="K455" s="113">
        <v>15.423999999999999</v>
      </c>
      <c r="L455" s="75">
        <v>15.423999999999999</v>
      </c>
    </row>
    <row r="456" spans="1:12" x14ac:dyDescent="0.25">
      <c r="A456" s="22" t="s">
        <v>30</v>
      </c>
      <c r="B456" s="92">
        <v>230</v>
      </c>
      <c r="C456" s="26" t="s">
        <v>24</v>
      </c>
      <c r="D456" s="92">
        <v>954</v>
      </c>
      <c r="E456" s="92">
        <v>483.84</v>
      </c>
      <c r="F456" s="23" t="s">
        <v>86</v>
      </c>
      <c r="G456" s="26" t="s">
        <v>322</v>
      </c>
      <c r="H456" s="26">
        <v>1</v>
      </c>
      <c r="I456" s="74">
        <v>7.45</v>
      </c>
      <c r="J456" s="74">
        <v>11.92</v>
      </c>
      <c r="K456" s="113">
        <v>11.92</v>
      </c>
      <c r="L456" s="75">
        <v>11.92</v>
      </c>
    </row>
    <row r="457" spans="1:12" x14ac:dyDescent="0.25">
      <c r="A457" s="22" t="s">
        <v>30</v>
      </c>
      <c r="B457" s="92">
        <v>230</v>
      </c>
      <c r="C457" s="26" t="s">
        <v>24</v>
      </c>
      <c r="D457" s="92">
        <v>954</v>
      </c>
      <c r="E457" s="92">
        <v>483.84</v>
      </c>
      <c r="F457" s="23" t="s">
        <v>86</v>
      </c>
      <c r="G457" s="26" t="s">
        <v>322</v>
      </c>
      <c r="H457" s="26">
        <v>2</v>
      </c>
      <c r="I457" s="74">
        <v>9.69</v>
      </c>
      <c r="J457" s="74">
        <v>15.504</v>
      </c>
      <c r="K457" s="113">
        <v>15.504</v>
      </c>
      <c r="L457" s="75">
        <v>15.504</v>
      </c>
    </row>
    <row r="458" spans="1:12" x14ac:dyDescent="0.25">
      <c r="A458" s="22" t="s">
        <v>30</v>
      </c>
      <c r="B458" s="92">
        <v>230</v>
      </c>
      <c r="C458" s="26" t="s">
        <v>24</v>
      </c>
      <c r="D458" s="92">
        <v>1113</v>
      </c>
      <c r="E458" s="92">
        <v>565.49</v>
      </c>
      <c r="F458" s="23" t="s">
        <v>46</v>
      </c>
      <c r="G458" s="26" t="s">
        <v>322</v>
      </c>
      <c r="H458" s="26">
        <v>1</v>
      </c>
      <c r="I458" s="74">
        <v>7.57</v>
      </c>
      <c r="J458" s="74">
        <v>12.112</v>
      </c>
      <c r="K458" s="113">
        <v>12.112</v>
      </c>
      <c r="L458" s="75">
        <v>12.112</v>
      </c>
    </row>
    <row r="459" spans="1:12" x14ac:dyDescent="0.25">
      <c r="A459" s="22" t="s">
        <v>30</v>
      </c>
      <c r="B459" s="92">
        <v>230</v>
      </c>
      <c r="C459" s="26" t="s">
        <v>24</v>
      </c>
      <c r="D459" s="92">
        <v>1113</v>
      </c>
      <c r="E459" s="92">
        <v>565.49</v>
      </c>
      <c r="F459" s="23" t="s">
        <v>46</v>
      </c>
      <c r="G459" s="26" t="s">
        <v>322</v>
      </c>
      <c r="H459" s="26">
        <v>2</v>
      </c>
      <c r="I459" s="74">
        <v>9.84</v>
      </c>
      <c r="J459" s="74">
        <v>15.744</v>
      </c>
      <c r="K459" s="113">
        <v>15.744</v>
      </c>
      <c r="L459" s="75">
        <v>15.744</v>
      </c>
    </row>
    <row r="460" spans="1:12" x14ac:dyDescent="0.25">
      <c r="A460" s="22" t="s">
        <v>30</v>
      </c>
      <c r="B460" s="92">
        <v>230</v>
      </c>
      <c r="C460" s="26" t="s">
        <v>24</v>
      </c>
      <c r="D460" s="92">
        <v>700</v>
      </c>
      <c r="E460" s="92">
        <v>353.95</v>
      </c>
      <c r="F460" s="23" t="s">
        <v>95</v>
      </c>
      <c r="G460" s="26"/>
      <c r="H460" s="26">
        <v>1</v>
      </c>
      <c r="I460" s="74">
        <v>7.0663795576000004</v>
      </c>
      <c r="J460" s="74">
        <v>11.30620729216</v>
      </c>
      <c r="K460" s="113">
        <v>11.30620729216</v>
      </c>
      <c r="L460" s="75">
        <v>11.30620729216</v>
      </c>
    </row>
    <row r="461" spans="1:12" x14ac:dyDescent="0.25">
      <c r="A461" s="22" t="s">
        <v>30</v>
      </c>
      <c r="B461" s="92">
        <v>230</v>
      </c>
      <c r="C461" s="26" t="s">
        <v>24</v>
      </c>
      <c r="D461" s="92">
        <v>700</v>
      </c>
      <c r="E461" s="92">
        <v>353.95</v>
      </c>
      <c r="F461" s="23" t="s">
        <v>95</v>
      </c>
      <c r="G461" s="26"/>
      <c r="H461" s="26">
        <v>2</v>
      </c>
      <c r="I461" s="74">
        <v>9.1952888160999997</v>
      </c>
      <c r="J461" s="74">
        <v>14.71246210576</v>
      </c>
      <c r="K461" s="113">
        <v>14.71246210576</v>
      </c>
      <c r="L461" s="75">
        <v>14.71246210576</v>
      </c>
    </row>
    <row r="462" spans="1:12" x14ac:dyDescent="0.25">
      <c r="A462" s="22" t="s">
        <v>30</v>
      </c>
      <c r="B462" s="92">
        <v>230</v>
      </c>
      <c r="C462" s="26" t="s">
        <v>24</v>
      </c>
      <c r="D462" s="92">
        <v>700</v>
      </c>
      <c r="E462" s="92">
        <v>354.45</v>
      </c>
      <c r="F462" s="23" t="s">
        <v>60</v>
      </c>
      <c r="G462" s="26"/>
      <c r="H462" s="26">
        <v>1</v>
      </c>
      <c r="I462" s="74">
        <v>7.0909985661999997</v>
      </c>
      <c r="J462" s="74">
        <v>11.345597705919999</v>
      </c>
      <c r="K462" s="113">
        <v>11.345597705919999</v>
      </c>
      <c r="L462" s="75">
        <v>11.345597705919999</v>
      </c>
    </row>
    <row r="463" spans="1:12" x14ac:dyDescent="0.25">
      <c r="A463" s="22" t="s">
        <v>30</v>
      </c>
      <c r="B463" s="92">
        <v>230</v>
      </c>
      <c r="C463" s="26" t="s">
        <v>24</v>
      </c>
      <c r="D463" s="92">
        <v>700</v>
      </c>
      <c r="E463" s="92">
        <v>354.45</v>
      </c>
      <c r="F463" s="23" t="s">
        <v>60</v>
      </c>
      <c r="G463" s="26"/>
      <c r="H463" s="26">
        <v>2</v>
      </c>
      <c r="I463" s="74">
        <v>9.2273248669000001</v>
      </c>
      <c r="J463" s="74">
        <v>14.763719787039999</v>
      </c>
      <c r="K463" s="113">
        <v>14.763719787039999</v>
      </c>
      <c r="L463" s="75">
        <v>14.763719787039999</v>
      </c>
    </row>
    <row r="464" spans="1:12" x14ac:dyDescent="0.25">
      <c r="A464" s="22" t="s">
        <v>30</v>
      </c>
      <c r="B464" s="92">
        <v>230</v>
      </c>
      <c r="C464" s="26" t="s">
        <v>24</v>
      </c>
      <c r="D464" s="92">
        <v>1192.5</v>
      </c>
      <c r="E464" s="92">
        <v>603.78</v>
      </c>
      <c r="F464" s="23" t="s">
        <v>66</v>
      </c>
      <c r="G464" s="26"/>
      <c r="H464" s="26">
        <v>1</v>
      </c>
      <c r="I464" s="74">
        <v>7.3781152054000003</v>
      </c>
      <c r="J464" s="74">
        <v>11.80498432864</v>
      </c>
      <c r="K464" s="113">
        <v>11.80498432864</v>
      </c>
      <c r="L464" s="75">
        <v>11.80498432864</v>
      </c>
    </row>
    <row r="465" spans="1:12" x14ac:dyDescent="0.25">
      <c r="A465" s="22" t="s">
        <v>30</v>
      </c>
      <c r="B465" s="92">
        <v>230</v>
      </c>
      <c r="C465" s="26" t="s">
        <v>24</v>
      </c>
      <c r="D465" s="92">
        <v>1192.5</v>
      </c>
      <c r="E465" s="92">
        <v>603.78</v>
      </c>
      <c r="F465" s="23" t="s">
        <v>66</v>
      </c>
      <c r="G465" s="26"/>
      <c r="H465" s="26">
        <v>2</v>
      </c>
      <c r="I465" s="74">
        <v>9.5885218127999998</v>
      </c>
      <c r="J465" s="74">
        <v>15.341634900480001</v>
      </c>
      <c r="K465" s="113">
        <v>15.341634900480001</v>
      </c>
      <c r="L465" s="75">
        <v>15.341634900480001</v>
      </c>
    </row>
    <row r="466" spans="1:12" x14ac:dyDescent="0.25">
      <c r="A466" s="22" t="s">
        <v>30</v>
      </c>
      <c r="B466" s="92">
        <v>230</v>
      </c>
      <c r="C466" s="26" t="s">
        <v>24</v>
      </c>
      <c r="D466" s="92">
        <v>1033.5</v>
      </c>
      <c r="E466" s="92">
        <v>524.9</v>
      </c>
      <c r="F466" s="23" t="s">
        <v>69</v>
      </c>
      <c r="G466" s="26"/>
      <c r="H466" s="26">
        <v>1</v>
      </c>
      <c r="I466" s="74">
        <v>7.2613875434999997</v>
      </c>
      <c r="J466" s="74">
        <v>11.6182200696</v>
      </c>
      <c r="K466" s="113">
        <v>11.6182200696</v>
      </c>
      <c r="L466" s="75">
        <v>11.6182200696</v>
      </c>
    </row>
    <row r="467" spans="1:12" x14ac:dyDescent="0.25">
      <c r="A467" s="22" t="s">
        <v>30</v>
      </c>
      <c r="B467" s="92">
        <v>230</v>
      </c>
      <c r="C467" s="26" t="s">
        <v>24</v>
      </c>
      <c r="D467" s="92">
        <v>1033.5</v>
      </c>
      <c r="E467" s="92">
        <v>524.9</v>
      </c>
      <c r="F467" s="23" t="s">
        <v>69</v>
      </c>
      <c r="G467" s="26"/>
      <c r="H467" s="26">
        <v>2</v>
      </c>
      <c r="I467" s="74">
        <v>9.4477181253999998</v>
      </c>
      <c r="J467" s="74">
        <v>15.11634900064</v>
      </c>
      <c r="K467" s="113">
        <v>15.11634900064</v>
      </c>
      <c r="L467" s="75">
        <v>15.11634900064</v>
      </c>
    </row>
    <row r="468" spans="1:12" x14ac:dyDescent="0.25">
      <c r="A468" s="22" t="s">
        <v>30</v>
      </c>
      <c r="B468" s="92">
        <v>230</v>
      </c>
      <c r="C468" s="26" t="s">
        <v>24</v>
      </c>
      <c r="D468" s="92">
        <v>954</v>
      </c>
      <c r="E468" s="92">
        <v>483.74</v>
      </c>
      <c r="F468" s="23" t="s">
        <v>71</v>
      </c>
      <c r="G468" s="26"/>
      <c r="H468" s="26">
        <v>1</v>
      </c>
      <c r="I468" s="74">
        <v>7.381660417</v>
      </c>
      <c r="J468" s="74">
        <v>11.8106566672</v>
      </c>
      <c r="K468" s="113">
        <v>11.8106566672</v>
      </c>
      <c r="L468" s="75">
        <v>11.8106566672</v>
      </c>
    </row>
    <row r="469" spans="1:12" x14ac:dyDescent="0.25">
      <c r="A469" s="22" t="s">
        <v>30</v>
      </c>
      <c r="B469" s="92">
        <v>230</v>
      </c>
      <c r="C469" s="26" t="s">
        <v>24</v>
      </c>
      <c r="D469" s="92">
        <v>954</v>
      </c>
      <c r="E469" s="92">
        <v>483.74</v>
      </c>
      <c r="F469" s="23" t="s">
        <v>71</v>
      </c>
      <c r="G469" s="26"/>
      <c r="H469" s="26">
        <v>2</v>
      </c>
      <c r="I469" s="74">
        <v>9.6021598919999995</v>
      </c>
      <c r="J469" s="74">
        <v>15.363455827199999</v>
      </c>
      <c r="K469" s="113">
        <v>15.363455827199999</v>
      </c>
      <c r="L469" s="75">
        <v>15.363455827199999</v>
      </c>
    </row>
    <row r="470" spans="1:12" x14ac:dyDescent="0.25">
      <c r="A470" s="22" t="s">
        <v>30</v>
      </c>
      <c r="B470" s="92">
        <v>230</v>
      </c>
      <c r="C470" s="26" t="s">
        <v>24</v>
      </c>
      <c r="D470" s="92">
        <v>954</v>
      </c>
      <c r="E470" s="92">
        <v>484.48</v>
      </c>
      <c r="F470" s="23" t="s">
        <v>62</v>
      </c>
      <c r="G470" s="26"/>
      <c r="H470" s="26">
        <v>1</v>
      </c>
      <c r="I470" s="74">
        <v>7.4082270886000003</v>
      </c>
      <c r="J470" s="74">
        <v>11.85316334176</v>
      </c>
      <c r="K470" s="113">
        <v>11.85316334176</v>
      </c>
      <c r="L470" s="75">
        <v>11.85316334176</v>
      </c>
    </row>
    <row r="471" spans="1:12" x14ac:dyDescent="0.25">
      <c r="A471" s="22" t="s">
        <v>30</v>
      </c>
      <c r="B471" s="92">
        <v>230</v>
      </c>
      <c r="C471" s="26" t="s">
        <v>24</v>
      </c>
      <c r="D471" s="92">
        <v>954</v>
      </c>
      <c r="E471" s="92">
        <v>484.48</v>
      </c>
      <c r="F471" s="23" t="s">
        <v>62</v>
      </c>
      <c r="G471" s="26"/>
      <c r="H471" s="26">
        <v>2</v>
      </c>
      <c r="I471" s="74">
        <v>9.6367181640999995</v>
      </c>
      <c r="J471" s="74">
        <v>15.41874906256</v>
      </c>
      <c r="K471" s="113">
        <v>15.41874906256</v>
      </c>
      <c r="L471" s="75">
        <v>15.41874906256</v>
      </c>
    </row>
    <row r="472" spans="1:12" x14ac:dyDescent="0.25">
      <c r="A472" s="22" t="s">
        <v>30</v>
      </c>
      <c r="B472" s="92">
        <v>230</v>
      </c>
      <c r="C472" s="26" t="s">
        <v>24</v>
      </c>
      <c r="D472" s="92">
        <v>700</v>
      </c>
      <c r="E472" s="92">
        <v>353.95</v>
      </c>
      <c r="F472" s="23" t="s">
        <v>83</v>
      </c>
      <c r="G472" s="26" t="s">
        <v>325</v>
      </c>
      <c r="H472" s="26">
        <v>1</v>
      </c>
      <c r="I472" s="74">
        <v>7.0808613273000001</v>
      </c>
      <c r="J472" s="74">
        <v>11.32937812368</v>
      </c>
      <c r="K472" s="113">
        <v>11.32937812368</v>
      </c>
      <c r="L472" s="75">
        <v>11.32937812368</v>
      </c>
    </row>
    <row r="473" spans="1:12" x14ac:dyDescent="0.25">
      <c r="A473" s="22" t="s">
        <v>30</v>
      </c>
      <c r="B473" s="92">
        <v>230</v>
      </c>
      <c r="C473" s="26" t="s">
        <v>24</v>
      </c>
      <c r="D473" s="92">
        <v>700</v>
      </c>
      <c r="E473" s="92">
        <v>353.95</v>
      </c>
      <c r="F473" s="23" t="s">
        <v>83</v>
      </c>
      <c r="G473" s="26" t="s">
        <v>325</v>
      </c>
      <c r="H473" s="26">
        <v>2</v>
      </c>
      <c r="I473" s="74">
        <v>9.2141335517999998</v>
      </c>
      <c r="J473" s="74">
        <v>14.74261368288</v>
      </c>
      <c r="K473" s="113">
        <v>14.74261368288</v>
      </c>
      <c r="L473" s="75">
        <v>14.74261368288</v>
      </c>
    </row>
    <row r="474" spans="1:12" x14ac:dyDescent="0.25">
      <c r="A474" s="22" t="s">
        <v>30</v>
      </c>
      <c r="B474" s="92">
        <v>230</v>
      </c>
      <c r="C474" s="26" t="s">
        <v>24</v>
      </c>
      <c r="D474" s="92">
        <v>950</v>
      </c>
      <c r="E474" s="92">
        <v>481.37</v>
      </c>
      <c r="F474" s="23" t="s">
        <v>83</v>
      </c>
      <c r="G474" s="26" t="s">
        <v>325</v>
      </c>
      <c r="H474" s="26">
        <v>1</v>
      </c>
      <c r="I474" s="74">
        <v>7.3451312434</v>
      </c>
      <c r="J474" s="74">
        <v>11.752209989440001</v>
      </c>
      <c r="K474" s="113">
        <v>11.752209989440001</v>
      </c>
      <c r="L474" s="75">
        <v>11.752209989440001</v>
      </c>
    </row>
    <row r="475" spans="1:12" x14ac:dyDescent="0.25">
      <c r="A475" s="22" t="s">
        <v>30</v>
      </c>
      <c r="B475" s="92">
        <v>230</v>
      </c>
      <c r="C475" s="26" t="s">
        <v>24</v>
      </c>
      <c r="D475" s="92">
        <v>950</v>
      </c>
      <c r="E475" s="92">
        <v>481.37</v>
      </c>
      <c r="F475" s="23" t="s">
        <v>83</v>
      </c>
      <c r="G475" s="26" t="s">
        <v>325</v>
      </c>
      <c r="H475" s="26">
        <v>2</v>
      </c>
      <c r="I475" s="74">
        <v>9.5546422679000003</v>
      </c>
      <c r="J475" s="74">
        <v>15.28742762864</v>
      </c>
      <c r="K475" s="113">
        <v>15.28742762864</v>
      </c>
      <c r="L475" s="75">
        <v>15.28742762864</v>
      </c>
    </row>
    <row r="476" spans="1:12" x14ac:dyDescent="0.25">
      <c r="A476" s="22" t="s">
        <v>30</v>
      </c>
      <c r="B476" s="92">
        <v>230</v>
      </c>
      <c r="C476" s="26" t="s">
        <v>24</v>
      </c>
      <c r="D476" s="92">
        <v>700</v>
      </c>
      <c r="E476" s="92">
        <v>353.95</v>
      </c>
      <c r="F476" s="23" t="s">
        <v>83</v>
      </c>
      <c r="G476" s="26" t="s">
        <v>325</v>
      </c>
      <c r="H476" s="26">
        <v>1</v>
      </c>
      <c r="I476" s="74">
        <v>7.0808613273000001</v>
      </c>
      <c r="J476" s="74">
        <v>11.32937812368</v>
      </c>
      <c r="K476" s="113">
        <v>11.32937812368</v>
      </c>
      <c r="L476" s="75">
        <v>11.32937812368</v>
      </c>
    </row>
    <row r="477" spans="1:12" x14ac:dyDescent="0.25">
      <c r="A477" s="22" t="s">
        <v>30</v>
      </c>
      <c r="B477" s="92">
        <v>230</v>
      </c>
      <c r="C477" s="26" t="s">
        <v>24</v>
      </c>
      <c r="D477" s="92">
        <v>700</v>
      </c>
      <c r="E477" s="92">
        <v>353.95</v>
      </c>
      <c r="F477" s="23" t="s">
        <v>83</v>
      </c>
      <c r="G477" s="26" t="s">
        <v>325</v>
      </c>
      <c r="H477" s="26">
        <v>2</v>
      </c>
      <c r="I477" s="74">
        <v>9.2141335517999998</v>
      </c>
      <c r="J477" s="74">
        <v>14.74261368288</v>
      </c>
      <c r="K477" s="113">
        <v>14.74261368288</v>
      </c>
      <c r="L477" s="75">
        <v>14.74261368288</v>
      </c>
    </row>
    <row r="478" spans="1:12" x14ac:dyDescent="0.25">
      <c r="A478" s="22" t="s">
        <v>30</v>
      </c>
      <c r="B478" s="92">
        <v>230</v>
      </c>
      <c r="C478" s="26" t="s">
        <v>24</v>
      </c>
      <c r="D478" s="92">
        <v>950</v>
      </c>
      <c r="E478" s="92">
        <v>481.37</v>
      </c>
      <c r="F478" s="23" t="s">
        <v>83</v>
      </c>
      <c r="G478" s="26" t="s">
        <v>325</v>
      </c>
      <c r="H478" s="26">
        <v>1</v>
      </c>
      <c r="I478" s="74">
        <v>7.3451312434</v>
      </c>
      <c r="J478" s="74">
        <v>11.752209989440001</v>
      </c>
      <c r="K478" s="113">
        <v>11.752209989440001</v>
      </c>
      <c r="L478" s="75">
        <v>11.752209989440001</v>
      </c>
    </row>
    <row r="479" spans="1:12" x14ac:dyDescent="0.25">
      <c r="A479" s="22" t="s">
        <v>30</v>
      </c>
      <c r="B479" s="92">
        <v>230</v>
      </c>
      <c r="C479" s="26" t="s">
        <v>24</v>
      </c>
      <c r="D479" s="92">
        <v>950</v>
      </c>
      <c r="E479" s="92">
        <v>481.37</v>
      </c>
      <c r="F479" s="23" t="s">
        <v>83</v>
      </c>
      <c r="G479" s="26" t="s">
        <v>325</v>
      </c>
      <c r="H479" s="26">
        <v>2</v>
      </c>
      <c r="I479" s="74">
        <v>9.5546422679000003</v>
      </c>
      <c r="J479" s="74">
        <v>15.28742762864</v>
      </c>
      <c r="K479" s="113">
        <v>15.28742762864</v>
      </c>
      <c r="L479" s="75">
        <v>15.28742762864</v>
      </c>
    </row>
    <row r="480" spans="1:12" x14ac:dyDescent="0.25">
      <c r="A480" s="22" t="s">
        <v>30</v>
      </c>
      <c r="B480" s="92">
        <v>230</v>
      </c>
      <c r="C480" s="26" t="s">
        <v>24</v>
      </c>
      <c r="D480" s="92">
        <v>326</v>
      </c>
      <c r="E480" s="92">
        <v>299</v>
      </c>
      <c r="F480" s="23" t="s">
        <v>76</v>
      </c>
      <c r="G480" s="26" t="s">
        <v>328</v>
      </c>
      <c r="H480" s="26">
        <v>1</v>
      </c>
      <c r="I480" s="74">
        <v>7.16</v>
      </c>
      <c r="J480" s="74">
        <v>11.456</v>
      </c>
      <c r="K480" s="113">
        <v>11.456</v>
      </c>
      <c r="L480" s="75">
        <v>11.456</v>
      </c>
    </row>
    <row r="481" spans="1:12" x14ac:dyDescent="0.25">
      <c r="A481" s="22" t="s">
        <v>30</v>
      </c>
      <c r="B481" s="92">
        <v>230</v>
      </c>
      <c r="C481" s="26" t="s">
        <v>24</v>
      </c>
      <c r="D481" s="92">
        <v>326</v>
      </c>
      <c r="E481" s="92">
        <v>299</v>
      </c>
      <c r="F481" s="23" t="s">
        <v>76</v>
      </c>
      <c r="G481" s="26" t="s">
        <v>328</v>
      </c>
      <c r="H481" s="26">
        <v>2</v>
      </c>
      <c r="I481" s="74">
        <v>9.31</v>
      </c>
      <c r="J481" s="74">
        <v>14.896000000000001</v>
      </c>
      <c r="K481" s="113">
        <v>14.896000000000001</v>
      </c>
      <c r="L481" s="75">
        <v>14.896000000000001</v>
      </c>
    </row>
    <row r="482" spans="1:12" x14ac:dyDescent="0.25">
      <c r="A482" s="22" t="s">
        <v>30</v>
      </c>
      <c r="B482" s="92">
        <v>230</v>
      </c>
      <c r="C482" s="26" t="s">
        <v>24</v>
      </c>
      <c r="D482" s="92">
        <v>308</v>
      </c>
      <c r="E482" s="92">
        <v>299</v>
      </c>
      <c r="F482" s="23" t="s">
        <v>76</v>
      </c>
      <c r="G482" s="26" t="s">
        <v>327</v>
      </c>
      <c r="H482" s="26">
        <v>1</v>
      </c>
      <c r="I482" s="74">
        <v>7.16</v>
      </c>
      <c r="J482" s="74">
        <v>11.456</v>
      </c>
      <c r="K482" s="113">
        <v>11.456</v>
      </c>
      <c r="L482" s="75">
        <v>11.456</v>
      </c>
    </row>
    <row r="483" spans="1:12" x14ac:dyDescent="0.25">
      <c r="A483" s="22" t="s">
        <v>30</v>
      </c>
      <c r="B483" s="92">
        <v>230</v>
      </c>
      <c r="C483" s="26" t="s">
        <v>24</v>
      </c>
      <c r="D483" s="92">
        <v>308</v>
      </c>
      <c r="E483" s="92">
        <v>299</v>
      </c>
      <c r="F483" s="23" t="s">
        <v>76</v>
      </c>
      <c r="G483" s="26" t="s">
        <v>327</v>
      </c>
      <c r="H483" s="26">
        <v>2</v>
      </c>
      <c r="I483" s="74">
        <v>9.31</v>
      </c>
      <c r="J483" s="74">
        <v>14.896000000000001</v>
      </c>
      <c r="K483" s="113">
        <v>14.896000000000001</v>
      </c>
      <c r="L483" s="75">
        <v>14.896000000000001</v>
      </c>
    </row>
    <row r="484" spans="1:12" x14ac:dyDescent="0.25">
      <c r="A484" s="22" t="s">
        <v>30</v>
      </c>
      <c r="B484" s="92">
        <v>230</v>
      </c>
      <c r="C484" s="26" t="s">
        <v>24</v>
      </c>
      <c r="D484" s="92">
        <v>291</v>
      </c>
      <c r="E484" s="92">
        <v>299</v>
      </c>
      <c r="F484" s="23" t="s">
        <v>76</v>
      </c>
      <c r="G484" s="26" t="s">
        <v>330</v>
      </c>
      <c r="H484" s="26">
        <v>1</v>
      </c>
      <c r="I484" s="74">
        <v>7.38</v>
      </c>
      <c r="J484" s="74">
        <v>11.808</v>
      </c>
      <c r="K484" s="113">
        <v>11.808</v>
      </c>
      <c r="L484" s="75">
        <v>11.808</v>
      </c>
    </row>
    <row r="485" spans="1:12" x14ac:dyDescent="0.25">
      <c r="A485" s="22" t="s">
        <v>30</v>
      </c>
      <c r="B485" s="92">
        <v>230</v>
      </c>
      <c r="C485" s="26" t="s">
        <v>24</v>
      </c>
      <c r="D485" s="92">
        <v>291</v>
      </c>
      <c r="E485" s="92">
        <v>299</v>
      </c>
      <c r="F485" s="23" t="s">
        <v>76</v>
      </c>
      <c r="G485" s="26" t="s">
        <v>330</v>
      </c>
      <c r="H485" s="26">
        <v>2</v>
      </c>
      <c r="I485" s="74">
        <v>9.6</v>
      </c>
      <c r="J485" s="74">
        <v>15.36</v>
      </c>
      <c r="K485" s="113">
        <v>15.36</v>
      </c>
      <c r="L485" s="75">
        <v>15.36</v>
      </c>
    </row>
    <row r="486" spans="1:12" x14ac:dyDescent="0.25">
      <c r="A486" s="22" t="s">
        <v>30</v>
      </c>
      <c r="B486" s="92">
        <v>230</v>
      </c>
      <c r="C486" s="26" t="s">
        <v>24</v>
      </c>
      <c r="D486" s="92">
        <v>387</v>
      </c>
      <c r="E486" s="92">
        <v>412</v>
      </c>
      <c r="F486" s="23" t="s">
        <v>76</v>
      </c>
      <c r="G486" s="26" t="s">
        <v>331</v>
      </c>
      <c r="H486" s="26">
        <v>1</v>
      </c>
      <c r="I486" s="74">
        <v>7.45</v>
      </c>
      <c r="J486" s="74">
        <v>11.92</v>
      </c>
      <c r="K486" s="113">
        <v>11.92</v>
      </c>
      <c r="L486" s="75">
        <v>11.92</v>
      </c>
    </row>
    <row r="487" spans="1:12" x14ac:dyDescent="0.25">
      <c r="A487" s="22" t="s">
        <v>30</v>
      </c>
      <c r="B487" s="92">
        <v>230</v>
      </c>
      <c r="C487" s="26" t="s">
        <v>24</v>
      </c>
      <c r="D487" s="92">
        <v>387</v>
      </c>
      <c r="E487" s="92">
        <v>412</v>
      </c>
      <c r="F487" s="23" t="s">
        <v>76</v>
      </c>
      <c r="G487" s="26" t="s">
        <v>331</v>
      </c>
      <c r="H487" s="26">
        <v>2</v>
      </c>
      <c r="I487" s="74">
        <v>9.69</v>
      </c>
      <c r="J487" s="74">
        <v>15.504</v>
      </c>
      <c r="K487" s="113">
        <v>15.504</v>
      </c>
      <c r="L487" s="75">
        <v>15.504</v>
      </c>
    </row>
    <row r="488" spans="1:12" x14ac:dyDescent="0.25">
      <c r="A488" s="22" t="s">
        <v>30</v>
      </c>
      <c r="B488" s="92">
        <v>230</v>
      </c>
      <c r="C488" s="26" t="s">
        <v>24</v>
      </c>
      <c r="D488" s="92">
        <v>465</v>
      </c>
      <c r="E488" s="92">
        <v>412</v>
      </c>
      <c r="F488" s="23" t="s">
        <v>76</v>
      </c>
      <c r="G488" s="26" t="s">
        <v>328</v>
      </c>
      <c r="H488" s="26">
        <v>1</v>
      </c>
      <c r="I488" s="74">
        <v>7.45</v>
      </c>
      <c r="J488" s="74">
        <v>11.92</v>
      </c>
      <c r="K488" s="113">
        <v>11.92</v>
      </c>
      <c r="L488" s="75">
        <v>11.92</v>
      </c>
    </row>
    <row r="489" spans="1:12" x14ac:dyDescent="0.25">
      <c r="A489" s="22" t="s">
        <v>30</v>
      </c>
      <c r="B489" s="92">
        <v>230</v>
      </c>
      <c r="C489" s="26" t="s">
        <v>24</v>
      </c>
      <c r="D489" s="92">
        <v>465</v>
      </c>
      <c r="E489" s="92">
        <v>412</v>
      </c>
      <c r="F489" s="23" t="s">
        <v>76</v>
      </c>
      <c r="G489" s="26" t="s">
        <v>328</v>
      </c>
      <c r="H489" s="26">
        <v>2</v>
      </c>
      <c r="I489" s="74">
        <v>9.69</v>
      </c>
      <c r="J489" s="74">
        <v>15.504</v>
      </c>
      <c r="K489" s="113">
        <v>15.504</v>
      </c>
      <c r="L489" s="75">
        <v>15.504</v>
      </c>
    </row>
    <row r="490" spans="1:12" x14ac:dyDescent="0.25">
      <c r="A490" s="22" t="s">
        <v>30</v>
      </c>
      <c r="B490" s="92">
        <v>230</v>
      </c>
      <c r="C490" s="26" t="s">
        <v>24</v>
      </c>
      <c r="D490" s="92">
        <v>563</v>
      </c>
      <c r="E490" s="92">
        <v>412</v>
      </c>
      <c r="F490" s="23" t="s">
        <v>76</v>
      </c>
      <c r="G490" s="26" t="s">
        <v>332</v>
      </c>
      <c r="H490" s="26">
        <v>1</v>
      </c>
      <c r="I490" s="74">
        <v>7.57</v>
      </c>
      <c r="J490" s="74">
        <v>12.112</v>
      </c>
      <c r="K490" s="113">
        <v>12.112</v>
      </c>
      <c r="L490" s="75">
        <v>12.112</v>
      </c>
    </row>
    <row r="491" spans="1:12" x14ac:dyDescent="0.25">
      <c r="A491" s="22" t="s">
        <v>30</v>
      </c>
      <c r="B491" s="92">
        <v>230</v>
      </c>
      <c r="C491" s="26" t="s">
        <v>24</v>
      </c>
      <c r="D491" s="92">
        <v>563</v>
      </c>
      <c r="E491" s="92">
        <v>412</v>
      </c>
      <c r="F491" s="23" t="s">
        <v>76</v>
      </c>
      <c r="G491" s="26" t="s">
        <v>332</v>
      </c>
      <c r="H491" s="26">
        <v>2</v>
      </c>
      <c r="I491" s="74">
        <v>9.84</v>
      </c>
      <c r="J491" s="74">
        <v>15.744</v>
      </c>
      <c r="K491" s="113">
        <v>15.744</v>
      </c>
      <c r="L491" s="75">
        <v>15.744</v>
      </c>
    </row>
    <row r="492" spans="1:12" x14ac:dyDescent="0.25">
      <c r="A492" s="22" t="s">
        <v>30</v>
      </c>
      <c r="B492" s="92">
        <v>345</v>
      </c>
      <c r="C492" s="26" t="s">
        <v>24</v>
      </c>
      <c r="D492" s="92">
        <v>636</v>
      </c>
      <c r="E492" s="92">
        <v>321.83999999999997</v>
      </c>
      <c r="F492" s="23" t="s">
        <v>64</v>
      </c>
      <c r="G492" s="26" t="s">
        <v>184</v>
      </c>
      <c r="H492" s="26">
        <v>2</v>
      </c>
      <c r="I492" s="74">
        <v>12.88</v>
      </c>
      <c r="J492" s="74">
        <v>20.608000000000001</v>
      </c>
      <c r="K492" s="113">
        <v>20.608000000000001</v>
      </c>
      <c r="L492" s="75">
        <v>20.608000000000001</v>
      </c>
    </row>
    <row r="493" spans="1:12" x14ac:dyDescent="0.25">
      <c r="A493" s="22" t="s">
        <v>30</v>
      </c>
      <c r="B493" s="92">
        <v>345</v>
      </c>
      <c r="C493" s="26" t="s">
        <v>24</v>
      </c>
      <c r="D493" s="92">
        <v>636</v>
      </c>
      <c r="E493" s="92">
        <v>321.83999999999997</v>
      </c>
      <c r="F493" s="23" t="s">
        <v>64</v>
      </c>
      <c r="G493" s="26" t="s">
        <v>184</v>
      </c>
      <c r="H493" s="26">
        <v>3</v>
      </c>
      <c r="I493" s="74">
        <v>14.81</v>
      </c>
      <c r="J493" s="74">
        <v>23.696000000000002</v>
      </c>
      <c r="K493" s="113">
        <v>23.696000000000002</v>
      </c>
      <c r="L493" s="75">
        <v>23.696000000000002</v>
      </c>
    </row>
    <row r="494" spans="1:12" x14ac:dyDescent="0.25">
      <c r="A494" s="22" t="s">
        <v>30</v>
      </c>
      <c r="B494" s="92">
        <v>345</v>
      </c>
      <c r="C494" s="26" t="s">
        <v>24</v>
      </c>
      <c r="D494" s="92">
        <v>715.5</v>
      </c>
      <c r="E494" s="92">
        <v>362.06</v>
      </c>
      <c r="F494" s="23" t="s">
        <v>89</v>
      </c>
      <c r="G494" s="26" t="s">
        <v>319</v>
      </c>
      <c r="H494" s="26">
        <v>2</v>
      </c>
      <c r="I494" s="74">
        <v>12.96</v>
      </c>
      <c r="J494" s="74">
        <v>20.736000000000001</v>
      </c>
      <c r="K494" s="113">
        <v>20.736000000000001</v>
      </c>
      <c r="L494" s="75">
        <v>20.736000000000001</v>
      </c>
    </row>
    <row r="495" spans="1:12" x14ac:dyDescent="0.25">
      <c r="A495" s="22" t="s">
        <v>30</v>
      </c>
      <c r="B495" s="92">
        <v>345</v>
      </c>
      <c r="C495" s="26" t="s">
        <v>24</v>
      </c>
      <c r="D495" s="92">
        <v>715.5</v>
      </c>
      <c r="E495" s="92">
        <v>362.06</v>
      </c>
      <c r="F495" s="23" t="s">
        <v>89</v>
      </c>
      <c r="G495" s="26" t="s">
        <v>319</v>
      </c>
      <c r="H495" s="26">
        <v>3</v>
      </c>
      <c r="I495" s="74">
        <v>14.9</v>
      </c>
      <c r="J495" s="74">
        <v>23.84</v>
      </c>
      <c r="K495" s="113">
        <v>23.84</v>
      </c>
      <c r="L495" s="75">
        <v>23.84</v>
      </c>
    </row>
    <row r="496" spans="1:12" x14ac:dyDescent="0.25">
      <c r="A496" s="22" t="s">
        <v>30</v>
      </c>
      <c r="B496" s="92">
        <v>345</v>
      </c>
      <c r="C496" s="26" t="s">
        <v>24</v>
      </c>
      <c r="D496" s="92">
        <v>715.5</v>
      </c>
      <c r="E496" s="92">
        <v>361.93</v>
      </c>
      <c r="F496" s="23" t="s">
        <v>92</v>
      </c>
      <c r="G496" s="26" t="s">
        <v>184</v>
      </c>
      <c r="H496" s="26">
        <v>2</v>
      </c>
      <c r="I496" s="74">
        <v>13</v>
      </c>
      <c r="J496" s="74">
        <v>20.8</v>
      </c>
      <c r="K496" s="113">
        <v>20.8</v>
      </c>
      <c r="L496" s="75">
        <v>20.8</v>
      </c>
    </row>
    <row r="497" spans="1:12" x14ac:dyDescent="0.25">
      <c r="A497" s="22" t="s">
        <v>30</v>
      </c>
      <c r="B497" s="92">
        <v>345</v>
      </c>
      <c r="C497" s="26" t="s">
        <v>24</v>
      </c>
      <c r="D497" s="92">
        <v>715.5</v>
      </c>
      <c r="E497" s="92">
        <v>361.93</v>
      </c>
      <c r="F497" s="23" t="s">
        <v>92</v>
      </c>
      <c r="G497" s="26" t="s">
        <v>184</v>
      </c>
      <c r="H497" s="26">
        <v>3</v>
      </c>
      <c r="I497" s="74">
        <v>14.95</v>
      </c>
      <c r="J497" s="74">
        <v>23.92</v>
      </c>
      <c r="K497" s="113">
        <v>23.92</v>
      </c>
      <c r="L497" s="75">
        <v>23.92</v>
      </c>
    </row>
    <row r="498" spans="1:12" x14ac:dyDescent="0.25">
      <c r="A498" s="22" t="s">
        <v>30</v>
      </c>
      <c r="B498" s="92">
        <v>345</v>
      </c>
      <c r="C498" s="26" t="s">
        <v>24</v>
      </c>
      <c r="D498" s="92">
        <v>795</v>
      </c>
      <c r="E498" s="92">
        <v>402.56</v>
      </c>
      <c r="F498" s="23" t="s">
        <v>56</v>
      </c>
      <c r="G498" s="26" t="s">
        <v>184</v>
      </c>
      <c r="H498" s="26">
        <v>2</v>
      </c>
      <c r="I498" s="74">
        <v>12.97</v>
      </c>
      <c r="J498" s="74">
        <v>20.751999999999999</v>
      </c>
      <c r="K498" s="113">
        <v>20.751999999999999</v>
      </c>
      <c r="L498" s="75">
        <v>20.751999999999999</v>
      </c>
    </row>
    <row r="499" spans="1:12" x14ac:dyDescent="0.25">
      <c r="A499" s="22" t="s">
        <v>30</v>
      </c>
      <c r="B499" s="92">
        <v>345</v>
      </c>
      <c r="C499" s="26" t="s">
        <v>24</v>
      </c>
      <c r="D499" s="92">
        <v>795</v>
      </c>
      <c r="E499" s="92">
        <v>402.56</v>
      </c>
      <c r="F499" s="23" t="s">
        <v>56</v>
      </c>
      <c r="G499" s="26" t="s">
        <v>184</v>
      </c>
      <c r="H499" s="26">
        <v>3</v>
      </c>
      <c r="I499" s="74">
        <v>14.91</v>
      </c>
      <c r="J499" s="74">
        <v>23.856000000000002</v>
      </c>
      <c r="K499" s="113">
        <v>23.856000000000002</v>
      </c>
      <c r="L499" s="75">
        <v>23.856000000000002</v>
      </c>
    </row>
    <row r="500" spans="1:12" x14ac:dyDescent="0.25">
      <c r="A500" s="22" t="s">
        <v>30</v>
      </c>
      <c r="B500" s="92">
        <v>345</v>
      </c>
      <c r="C500" s="26" t="s">
        <v>24</v>
      </c>
      <c r="D500" s="92">
        <v>795</v>
      </c>
      <c r="E500" s="92">
        <v>403.77</v>
      </c>
      <c r="F500" s="23" t="s">
        <v>93</v>
      </c>
      <c r="G500" s="26" t="s">
        <v>322</v>
      </c>
      <c r="H500" s="26">
        <v>2</v>
      </c>
      <c r="I500" s="74">
        <v>13.02</v>
      </c>
      <c r="J500" s="74">
        <v>20.832000000000001</v>
      </c>
      <c r="K500" s="113">
        <v>20.832000000000001</v>
      </c>
      <c r="L500" s="75">
        <v>20.832000000000001</v>
      </c>
    </row>
    <row r="501" spans="1:12" x14ac:dyDescent="0.25">
      <c r="A501" s="22" t="s">
        <v>30</v>
      </c>
      <c r="B501" s="92">
        <v>345</v>
      </c>
      <c r="C501" s="26" t="s">
        <v>24</v>
      </c>
      <c r="D501" s="92">
        <v>795</v>
      </c>
      <c r="E501" s="92">
        <v>403.77</v>
      </c>
      <c r="F501" s="23" t="s">
        <v>93</v>
      </c>
      <c r="G501" s="26" t="s">
        <v>322</v>
      </c>
      <c r="H501" s="26">
        <v>3</v>
      </c>
      <c r="I501" s="74">
        <v>14.98</v>
      </c>
      <c r="J501" s="74">
        <v>23.968</v>
      </c>
      <c r="K501" s="113">
        <v>23.968</v>
      </c>
      <c r="L501" s="75">
        <v>23.968</v>
      </c>
    </row>
    <row r="502" spans="1:12" x14ac:dyDescent="0.25">
      <c r="A502" s="22" t="s">
        <v>30</v>
      </c>
      <c r="B502" s="92">
        <v>345</v>
      </c>
      <c r="C502" s="26" t="s">
        <v>24</v>
      </c>
      <c r="D502" s="92">
        <v>900</v>
      </c>
      <c r="E502" s="92">
        <v>455.5</v>
      </c>
      <c r="F502" s="23" t="s">
        <v>90</v>
      </c>
      <c r="G502" s="26" t="s">
        <v>322</v>
      </c>
      <c r="H502" s="26">
        <v>2</v>
      </c>
      <c r="I502" s="74">
        <v>13.05</v>
      </c>
      <c r="J502" s="74">
        <v>20.88</v>
      </c>
      <c r="K502" s="113">
        <v>20.88</v>
      </c>
      <c r="L502" s="75">
        <v>20.88</v>
      </c>
    </row>
    <row r="503" spans="1:12" x14ac:dyDescent="0.25">
      <c r="A503" s="22" t="s">
        <v>30</v>
      </c>
      <c r="B503" s="92">
        <v>345</v>
      </c>
      <c r="C503" s="26" t="s">
        <v>24</v>
      </c>
      <c r="D503" s="92">
        <v>900</v>
      </c>
      <c r="E503" s="92">
        <v>455.5</v>
      </c>
      <c r="F503" s="23" t="s">
        <v>90</v>
      </c>
      <c r="G503" s="26" t="s">
        <v>322</v>
      </c>
      <c r="H503" s="26">
        <v>3</v>
      </c>
      <c r="I503" s="74">
        <v>15.01</v>
      </c>
      <c r="J503" s="74">
        <v>24.015999999999998</v>
      </c>
      <c r="K503" s="113">
        <v>24.015999999999998</v>
      </c>
      <c r="L503" s="75">
        <v>24.015999999999998</v>
      </c>
    </row>
    <row r="504" spans="1:12" x14ac:dyDescent="0.25">
      <c r="A504" s="22" t="s">
        <v>30</v>
      </c>
      <c r="B504" s="92">
        <v>345</v>
      </c>
      <c r="C504" s="26" t="s">
        <v>24</v>
      </c>
      <c r="D504" s="92">
        <v>954</v>
      </c>
      <c r="E504" s="92">
        <v>483.84</v>
      </c>
      <c r="F504" s="23" t="s">
        <v>86</v>
      </c>
      <c r="G504" s="26" t="s">
        <v>322</v>
      </c>
      <c r="H504" s="26">
        <v>2</v>
      </c>
      <c r="I504" s="74">
        <v>13.1</v>
      </c>
      <c r="J504" s="74">
        <v>20.96</v>
      </c>
      <c r="K504" s="113">
        <v>20.96</v>
      </c>
      <c r="L504" s="75">
        <v>20.96</v>
      </c>
    </row>
    <row r="505" spans="1:12" x14ac:dyDescent="0.25">
      <c r="A505" s="22" t="s">
        <v>30</v>
      </c>
      <c r="B505" s="92">
        <v>345</v>
      </c>
      <c r="C505" s="26" t="s">
        <v>24</v>
      </c>
      <c r="D505" s="92">
        <v>954</v>
      </c>
      <c r="E505" s="92">
        <v>483.84</v>
      </c>
      <c r="F505" s="23" t="s">
        <v>86</v>
      </c>
      <c r="G505" s="26" t="s">
        <v>322</v>
      </c>
      <c r="H505" s="26">
        <v>3</v>
      </c>
      <c r="I505" s="74">
        <v>15.07</v>
      </c>
      <c r="J505" s="74">
        <v>24.111999999999998</v>
      </c>
      <c r="K505" s="113">
        <v>24.111999999999998</v>
      </c>
      <c r="L505" s="75">
        <v>24.111999999999998</v>
      </c>
    </row>
    <row r="506" spans="1:12" x14ac:dyDescent="0.25">
      <c r="A506" s="22" t="s">
        <v>30</v>
      </c>
      <c r="B506" s="92">
        <v>345</v>
      </c>
      <c r="C506" s="26" t="s">
        <v>24</v>
      </c>
      <c r="D506" s="92">
        <v>1113</v>
      </c>
      <c r="E506" s="92">
        <v>565.49</v>
      </c>
      <c r="F506" s="23" t="s">
        <v>46</v>
      </c>
      <c r="G506" s="26" t="s">
        <v>322</v>
      </c>
      <c r="H506" s="26">
        <v>2</v>
      </c>
      <c r="I506" s="74">
        <v>13.22</v>
      </c>
      <c r="J506" s="74">
        <v>21.152000000000001</v>
      </c>
      <c r="K506" s="113">
        <v>21.152000000000001</v>
      </c>
      <c r="L506" s="75">
        <v>21.152000000000001</v>
      </c>
    </row>
    <row r="507" spans="1:12" x14ac:dyDescent="0.25">
      <c r="A507" s="22" t="s">
        <v>30</v>
      </c>
      <c r="B507" s="92">
        <v>345</v>
      </c>
      <c r="C507" s="26" t="s">
        <v>24</v>
      </c>
      <c r="D507" s="92">
        <v>1113</v>
      </c>
      <c r="E507" s="92">
        <v>565.49</v>
      </c>
      <c r="F507" s="23" t="s">
        <v>46</v>
      </c>
      <c r="G507" s="26" t="s">
        <v>322</v>
      </c>
      <c r="H507" s="26">
        <v>3</v>
      </c>
      <c r="I507" s="74">
        <v>15.2</v>
      </c>
      <c r="J507" s="74">
        <v>24.32</v>
      </c>
      <c r="K507" s="113">
        <v>24.32</v>
      </c>
      <c r="L507" s="75">
        <v>24.32</v>
      </c>
    </row>
    <row r="508" spans="1:12" x14ac:dyDescent="0.25">
      <c r="A508" s="22" t="s">
        <v>30</v>
      </c>
      <c r="B508" s="92">
        <v>345</v>
      </c>
      <c r="C508" s="26" t="s">
        <v>24</v>
      </c>
      <c r="D508" s="92">
        <v>1192.5</v>
      </c>
      <c r="E508" s="92">
        <v>603.78</v>
      </c>
      <c r="F508" s="23" t="s">
        <v>66</v>
      </c>
      <c r="G508" s="26"/>
      <c r="H508" s="26">
        <v>2</v>
      </c>
      <c r="I508" s="74">
        <v>13.080762389</v>
      </c>
      <c r="J508" s="74">
        <v>20.9292198224</v>
      </c>
      <c r="K508" s="113">
        <v>20.9292198224</v>
      </c>
      <c r="L508" s="75">
        <v>20.9292198224</v>
      </c>
    </row>
    <row r="509" spans="1:12" x14ac:dyDescent="0.25">
      <c r="A509" s="22" t="s">
        <v>30</v>
      </c>
      <c r="B509" s="92">
        <v>345</v>
      </c>
      <c r="C509" s="26" t="s">
        <v>24</v>
      </c>
      <c r="D509" s="92">
        <v>1192.5</v>
      </c>
      <c r="E509" s="92">
        <v>603.78</v>
      </c>
      <c r="F509" s="23" t="s">
        <v>66</v>
      </c>
      <c r="G509" s="26"/>
      <c r="H509" s="26">
        <v>3</v>
      </c>
      <c r="I509" s="74">
        <v>15.038839475</v>
      </c>
      <c r="J509" s="74">
        <v>24.062143160000002</v>
      </c>
      <c r="K509" s="113">
        <v>24.062143160000002</v>
      </c>
      <c r="L509" s="75">
        <v>24.062143160000002</v>
      </c>
    </row>
    <row r="510" spans="1:12" x14ac:dyDescent="0.25">
      <c r="A510" s="22" t="s">
        <v>30</v>
      </c>
      <c r="B510" s="92">
        <v>345</v>
      </c>
      <c r="C510" s="26" t="s">
        <v>24</v>
      </c>
      <c r="D510" s="92">
        <v>1033.5</v>
      </c>
      <c r="E510" s="92">
        <v>524.9</v>
      </c>
      <c r="F510" s="23" t="s">
        <v>69</v>
      </c>
      <c r="G510" s="26"/>
      <c r="H510" s="26">
        <v>2</v>
      </c>
      <c r="I510" s="74">
        <v>12.860768129</v>
      </c>
      <c r="J510" s="74">
        <v>20.5772290064</v>
      </c>
      <c r="K510" s="113">
        <v>20.5772290064</v>
      </c>
      <c r="L510" s="75">
        <v>20.5772290064</v>
      </c>
    </row>
    <row r="511" spans="1:12" x14ac:dyDescent="0.25">
      <c r="A511" s="22" t="s">
        <v>30</v>
      </c>
      <c r="B511" s="92">
        <v>345</v>
      </c>
      <c r="C511" s="26" t="s">
        <v>24</v>
      </c>
      <c r="D511" s="92">
        <v>1033.5</v>
      </c>
      <c r="E511" s="92">
        <v>524.9</v>
      </c>
      <c r="F511" s="23" t="s">
        <v>69</v>
      </c>
      <c r="G511" s="26"/>
      <c r="H511" s="26">
        <v>3</v>
      </c>
      <c r="I511" s="74">
        <v>14.789883348</v>
      </c>
      <c r="J511" s="74">
        <v>23.663813356799999</v>
      </c>
      <c r="K511" s="113">
        <v>23.663813356799999</v>
      </c>
      <c r="L511" s="75">
        <v>23.663813356799999</v>
      </c>
    </row>
    <row r="512" spans="1:12" x14ac:dyDescent="0.25">
      <c r="A512" s="22" t="s">
        <v>30</v>
      </c>
      <c r="B512" s="92">
        <v>345</v>
      </c>
      <c r="C512" s="26" t="s">
        <v>24</v>
      </c>
      <c r="D512" s="92">
        <v>954</v>
      </c>
      <c r="E512" s="92">
        <v>483.74</v>
      </c>
      <c r="F512" s="23" t="s">
        <v>71</v>
      </c>
      <c r="G512" s="26"/>
      <c r="H512" s="26">
        <v>2</v>
      </c>
      <c r="I512" s="74">
        <v>13.022929354</v>
      </c>
      <c r="J512" s="74">
        <v>20.836686966399999</v>
      </c>
      <c r="K512" s="113">
        <v>20.836686966399999</v>
      </c>
      <c r="L512" s="75">
        <v>20.836686966399999</v>
      </c>
    </row>
    <row r="513" spans="1:12" x14ac:dyDescent="0.25">
      <c r="A513" s="22" t="s">
        <v>30</v>
      </c>
      <c r="B513" s="92">
        <v>345</v>
      </c>
      <c r="C513" s="26" t="s">
        <v>24</v>
      </c>
      <c r="D513" s="92">
        <v>954</v>
      </c>
      <c r="E513" s="92">
        <v>483.74</v>
      </c>
      <c r="F513" s="23" t="s">
        <v>71</v>
      </c>
      <c r="G513" s="26"/>
      <c r="H513" s="26">
        <v>3</v>
      </c>
      <c r="I513" s="74">
        <v>14.983370331</v>
      </c>
      <c r="J513" s="74">
        <v>23.973392529600002</v>
      </c>
      <c r="K513" s="113">
        <v>23.973392529600002</v>
      </c>
      <c r="L513" s="75">
        <v>23.973392529600002</v>
      </c>
    </row>
    <row r="514" spans="1:12" x14ac:dyDescent="0.25">
      <c r="A514" s="22" t="s">
        <v>30</v>
      </c>
      <c r="B514" s="92">
        <v>345</v>
      </c>
      <c r="C514" s="26" t="s">
        <v>24</v>
      </c>
      <c r="D514" s="92">
        <v>954</v>
      </c>
      <c r="E514" s="92">
        <v>484.48</v>
      </c>
      <c r="F514" s="23" t="s">
        <v>62</v>
      </c>
      <c r="G514" s="26"/>
      <c r="H514" s="26">
        <v>2</v>
      </c>
      <c r="I514" s="74">
        <v>13.069799010000001</v>
      </c>
      <c r="J514" s="74">
        <v>20.911678416000001</v>
      </c>
      <c r="K514" s="113">
        <v>20.911678416000001</v>
      </c>
      <c r="L514" s="75">
        <v>20.911678416000001</v>
      </c>
    </row>
    <row r="515" spans="1:12" x14ac:dyDescent="0.25">
      <c r="A515" s="22" t="s">
        <v>30</v>
      </c>
      <c r="B515" s="92">
        <v>345</v>
      </c>
      <c r="C515" s="26" t="s">
        <v>24</v>
      </c>
      <c r="D515" s="92">
        <v>954</v>
      </c>
      <c r="E515" s="92">
        <v>484.48</v>
      </c>
      <c r="F515" s="23" t="s">
        <v>62</v>
      </c>
      <c r="G515" s="26"/>
      <c r="H515" s="26">
        <v>3</v>
      </c>
      <c r="I515" s="74">
        <v>15.037295635</v>
      </c>
      <c r="J515" s="74">
        <v>24.059673016000001</v>
      </c>
      <c r="K515" s="113">
        <v>24.059673016000001</v>
      </c>
      <c r="L515" s="75">
        <v>24.059673016000001</v>
      </c>
    </row>
    <row r="516" spans="1:12" x14ac:dyDescent="0.25">
      <c r="A516" s="22" t="s">
        <v>30</v>
      </c>
      <c r="B516" s="92">
        <v>345</v>
      </c>
      <c r="C516" s="26" t="s">
        <v>24</v>
      </c>
      <c r="D516" s="92">
        <v>950</v>
      </c>
      <c r="E516" s="92">
        <v>481.37</v>
      </c>
      <c r="F516" s="23" t="s">
        <v>83</v>
      </c>
      <c r="G516" s="26" t="s">
        <v>325</v>
      </c>
      <c r="H516" s="26">
        <v>2</v>
      </c>
      <c r="I516" s="74">
        <v>12.958483576000001</v>
      </c>
      <c r="J516" s="74">
        <v>20.733573721599999</v>
      </c>
      <c r="K516" s="113">
        <v>20.733573721599999</v>
      </c>
      <c r="L516" s="75">
        <v>20.733573721599999</v>
      </c>
    </row>
    <row r="517" spans="1:12" x14ac:dyDescent="0.25">
      <c r="A517" s="22" t="s">
        <v>30</v>
      </c>
      <c r="B517" s="92">
        <v>345</v>
      </c>
      <c r="C517" s="26" t="s">
        <v>24</v>
      </c>
      <c r="D517" s="92">
        <v>950</v>
      </c>
      <c r="E517" s="92">
        <v>481.37</v>
      </c>
      <c r="F517" s="23" t="s">
        <v>83</v>
      </c>
      <c r="G517" s="26" t="s">
        <v>325</v>
      </c>
      <c r="H517" s="26">
        <v>3</v>
      </c>
      <c r="I517" s="74">
        <v>14.909223039</v>
      </c>
      <c r="J517" s="74">
        <v>23.854756862399999</v>
      </c>
      <c r="K517" s="113">
        <v>23.854756862399999</v>
      </c>
      <c r="L517" s="75">
        <v>23.854756862399999</v>
      </c>
    </row>
    <row r="518" spans="1:12" x14ac:dyDescent="0.25">
      <c r="A518" s="22" t="s">
        <v>30</v>
      </c>
      <c r="B518" s="92">
        <v>345</v>
      </c>
      <c r="C518" s="26" t="s">
        <v>24</v>
      </c>
      <c r="D518" s="92">
        <v>950</v>
      </c>
      <c r="E518" s="92">
        <v>481.37</v>
      </c>
      <c r="F518" s="23" t="s">
        <v>83</v>
      </c>
      <c r="G518" s="26" t="s">
        <v>325</v>
      </c>
      <c r="H518" s="26">
        <v>2</v>
      </c>
      <c r="I518" s="74">
        <v>12.958483576000001</v>
      </c>
      <c r="J518" s="74">
        <v>20.733573721599999</v>
      </c>
      <c r="K518" s="113">
        <v>20.733573721599999</v>
      </c>
      <c r="L518" s="75">
        <v>20.733573721599999</v>
      </c>
    </row>
    <row r="519" spans="1:12" x14ac:dyDescent="0.25">
      <c r="A519" s="22" t="s">
        <v>30</v>
      </c>
      <c r="B519" s="92">
        <v>345</v>
      </c>
      <c r="C519" s="26" t="s">
        <v>24</v>
      </c>
      <c r="D519" s="92">
        <v>950</v>
      </c>
      <c r="E519" s="92">
        <v>481.37</v>
      </c>
      <c r="F519" s="23" t="s">
        <v>83</v>
      </c>
      <c r="G519" s="26" t="s">
        <v>325</v>
      </c>
      <c r="H519" s="26">
        <v>3</v>
      </c>
      <c r="I519" s="74">
        <v>14.909223039</v>
      </c>
      <c r="J519" s="74">
        <v>23.854756862399999</v>
      </c>
      <c r="K519" s="113">
        <v>23.854756862399999</v>
      </c>
      <c r="L519" s="75">
        <v>23.854756862399999</v>
      </c>
    </row>
    <row r="520" spans="1:12" x14ac:dyDescent="0.25">
      <c r="A520" s="22" t="s">
        <v>30</v>
      </c>
      <c r="B520" s="92">
        <v>345</v>
      </c>
      <c r="C520" s="26" t="s">
        <v>24</v>
      </c>
      <c r="D520" s="92">
        <v>291</v>
      </c>
      <c r="E520" s="92">
        <v>299</v>
      </c>
      <c r="F520" s="23" t="s">
        <v>76</v>
      </c>
      <c r="G520" s="26" t="s">
        <v>330</v>
      </c>
      <c r="H520" s="26">
        <v>2</v>
      </c>
      <c r="I520" s="74">
        <v>13.02</v>
      </c>
      <c r="J520" s="74">
        <v>20.832000000000001</v>
      </c>
      <c r="K520" s="113">
        <v>20.832000000000001</v>
      </c>
      <c r="L520" s="75">
        <v>20.832000000000001</v>
      </c>
    </row>
    <row r="521" spans="1:12" x14ac:dyDescent="0.25">
      <c r="A521" s="22" t="s">
        <v>30</v>
      </c>
      <c r="B521" s="92">
        <v>345</v>
      </c>
      <c r="C521" s="26" t="s">
        <v>24</v>
      </c>
      <c r="D521" s="92">
        <v>291</v>
      </c>
      <c r="E521" s="92">
        <v>299</v>
      </c>
      <c r="F521" s="23" t="s">
        <v>76</v>
      </c>
      <c r="G521" s="26" t="s">
        <v>330</v>
      </c>
      <c r="H521" s="26">
        <v>3</v>
      </c>
      <c r="I521" s="74">
        <v>14.98</v>
      </c>
      <c r="J521" s="74">
        <v>23.968</v>
      </c>
      <c r="K521" s="113">
        <v>23.968</v>
      </c>
      <c r="L521" s="75">
        <v>23.968</v>
      </c>
    </row>
    <row r="522" spans="1:12" x14ac:dyDescent="0.25">
      <c r="A522" s="22" t="s">
        <v>30</v>
      </c>
      <c r="B522" s="92">
        <v>345</v>
      </c>
      <c r="C522" s="26" t="s">
        <v>24</v>
      </c>
      <c r="D522" s="92">
        <v>387</v>
      </c>
      <c r="E522" s="92">
        <v>412</v>
      </c>
      <c r="F522" s="23" t="s">
        <v>76</v>
      </c>
      <c r="G522" s="26" t="s">
        <v>331</v>
      </c>
      <c r="H522" s="26">
        <v>2</v>
      </c>
      <c r="I522" s="74">
        <v>13.1</v>
      </c>
      <c r="J522" s="74">
        <v>20.96</v>
      </c>
      <c r="K522" s="113">
        <v>20.96</v>
      </c>
      <c r="L522" s="75">
        <v>20.96</v>
      </c>
    </row>
    <row r="523" spans="1:12" x14ac:dyDescent="0.25">
      <c r="A523" s="22" t="s">
        <v>30</v>
      </c>
      <c r="B523" s="92">
        <v>345</v>
      </c>
      <c r="C523" s="26" t="s">
        <v>24</v>
      </c>
      <c r="D523" s="92">
        <v>387</v>
      </c>
      <c r="E523" s="92">
        <v>412</v>
      </c>
      <c r="F523" s="23" t="s">
        <v>76</v>
      </c>
      <c r="G523" s="26" t="s">
        <v>331</v>
      </c>
      <c r="H523" s="26">
        <v>3</v>
      </c>
      <c r="I523" s="74">
        <v>15.07</v>
      </c>
      <c r="J523" s="74">
        <v>24.111999999999998</v>
      </c>
      <c r="K523" s="113">
        <v>24.111999999999998</v>
      </c>
      <c r="L523" s="75">
        <v>24.111999999999998</v>
      </c>
    </row>
    <row r="524" spans="1:12" x14ac:dyDescent="0.25">
      <c r="A524" s="22" t="s">
        <v>30</v>
      </c>
      <c r="B524" s="92">
        <v>345</v>
      </c>
      <c r="C524" s="26" t="s">
        <v>24</v>
      </c>
      <c r="D524" s="92">
        <v>465</v>
      </c>
      <c r="E524" s="92">
        <v>412</v>
      </c>
      <c r="F524" s="23" t="s">
        <v>76</v>
      </c>
      <c r="G524" s="26" t="s">
        <v>328</v>
      </c>
      <c r="H524" s="26">
        <v>2</v>
      </c>
      <c r="I524" s="74">
        <v>13.1</v>
      </c>
      <c r="J524" s="74">
        <v>20.96</v>
      </c>
      <c r="K524" s="113">
        <v>20.96</v>
      </c>
      <c r="L524" s="75">
        <v>20.96</v>
      </c>
    </row>
    <row r="525" spans="1:12" x14ac:dyDescent="0.25">
      <c r="A525" s="22" t="s">
        <v>30</v>
      </c>
      <c r="B525" s="92">
        <v>345</v>
      </c>
      <c r="C525" s="26" t="s">
        <v>24</v>
      </c>
      <c r="D525" s="92">
        <v>465</v>
      </c>
      <c r="E525" s="92">
        <v>412</v>
      </c>
      <c r="F525" s="23" t="s">
        <v>76</v>
      </c>
      <c r="G525" s="26" t="s">
        <v>328</v>
      </c>
      <c r="H525" s="26">
        <v>3</v>
      </c>
      <c r="I525" s="74">
        <v>15.07</v>
      </c>
      <c r="J525" s="74">
        <v>24.111999999999998</v>
      </c>
      <c r="K525" s="113">
        <v>24.111999999999998</v>
      </c>
      <c r="L525" s="75">
        <v>24.111999999999998</v>
      </c>
    </row>
    <row r="526" spans="1:12" x14ac:dyDescent="0.25">
      <c r="A526" s="22" t="s">
        <v>30</v>
      </c>
      <c r="B526" s="92">
        <v>345</v>
      </c>
      <c r="C526" s="26" t="s">
        <v>24</v>
      </c>
      <c r="D526" s="92">
        <v>563</v>
      </c>
      <c r="E526" s="92">
        <v>412</v>
      </c>
      <c r="F526" s="23" t="s">
        <v>76</v>
      </c>
      <c r="G526" s="26" t="s">
        <v>332</v>
      </c>
      <c r="H526" s="26">
        <v>2</v>
      </c>
      <c r="I526" s="74">
        <v>13.22</v>
      </c>
      <c r="J526" s="74">
        <v>21.152000000000001</v>
      </c>
      <c r="K526" s="113">
        <v>21.152000000000001</v>
      </c>
      <c r="L526" s="75">
        <v>21.152000000000001</v>
      </c>
    </row>
    <row r="527" spans="1:12" x14ac:dyDescent="0.25">
      <c r="A527" s="22" t="s">
        <v>30</v>
      </c>
      <c r="B527" s="92">
        <v>345</v>
      </c>
      <c r="C527" s="26" t="s">
        <v>24</v>
      </c>
      <c r="D527" s="92">
        <v>563</v>
      </c>
      <c r="E527" s="92">
        <v>412</v>
      </c>
      <c r="F527" s="23" t="s">
        <v>76</v>
      </c>
      <c r="G527" s="26" t="s">
        <v>332</v>
      </c>
      <c r="H527" s="26">
        <v>3</v>
      </c>
      <c r="I527" s="74">
        <v>15.2</v>
      </c>
      <c r="J527" s="74">
        <v>24.32</v>
      </c>
      <c r="K527" s="113">
        <v>24.32</v>
      </c>
      <c r="L527" s="75">
        <v>24.32</v>
      </c>
    </row>
    <row r="528" spans="1:12" x14ac:dyDescent="0.25">
      <c r="A528" s="22" t="s">
        <v>30</v>
      </c>
      <c r="B528" s="92">
        <v>440</v>
      </c>
      <c r="C528" s="26" t="s">
        <v>24</v>
      </c>
      <c r="D528" s="92">
        <v>636</v>
      </c>
      <c r="E528" s="92">
        <v>321.83999999999997</v>
      </c>
      <c r="F528" s="23" t="s">
        <v>64</v>
      </c>
      <c r="G528" s="26" t="s">
        <v>184</v>
      </c>
      <c r="H528" s="26">
        <v>4</v>
      </c>
      <c r="I528" s="74">
        <v>15.22</v>
      </c>
      <c r="J528" s="74">
        <v>24.352</v>
      </c>
      <c r="K528" s="113">
        <v>24.352</v>
      </c>
      <c r="L528" s="75">
        <v>24.352</v>
      </c>
    </row>
    <row r="529" spans="1:12" x14ac:dyDescent="0.25">
      <c r="A529" s="22" t="s">
        <v>30</v>
      </c>
      <c r="B529" s="92">
        <v>440</v>
      </c>
      <c r="C529" s="26" t="s">
        <v>24</v>
      </c>
      <c r="D529" s="92">
        <v>715.5</v>
      </c>
      <c r="E529" s="92">
        <v>361.93</v>
      </c>
      <c r="F529" s="23" t="s">
        <v>92</v>
      </c>
      <c r="G529" s="26" t="s">
        <v>184</v>
      </c>
      <c r="H529" s="26">
        <v>4</v>
      </c>
      <c r="I529" s="74">
        <v>15.22</v>
      </c>
      <c r="J529" s="74">
        <v>24.352</v>
      </c>
      <c r="K529" s="113">
        <v>24.352</v>
      </c>
      <c r="L529" s="75">
        <v>24.352</v>
      </c>
    </row>
    <row r="530" spans="1:12" x14ac:dyDescent="0.25">
      <c r="A530" s="22" t="s">
        <v>30</v>
      </c>
      <c r="B530" s="92">
        <v>440</v>
      </c>
      <c r="C530" s="26" t="s">
        <v>24</v>
      </c>
      <c r="D530" s="92">
        <v>795</v>
      </c>
      <c r="E530" s="92">
        <v>402.56</v>
      </c>
      <c r="F530" s="23" t="s">
        <v>56</v>
      </c>
      <c r="G530" s="26" t="s">
        <v>184</v>
      </c>
      <c r="H530" s="26">
        <v>4</v>
      </c>
      <c r="I530" s="74">
        <v>15.69</v>
      </c>
      <c r="J530" s="74">
        <v>25.11</v>
      </c>
      <c r="K530" s="113">
        <v>25.11</v>
      </c>
      <c r="L530" s="75">
        <v>25.11</v>
      </c>
    </row>
    <row r="531" spans="1:12" x14ac:dyDescent="0.25">
      <c r="A531" s="22" t="s">
        <v>30</v>
      </c>
      <c r="B531" s="92">
        <v>500</v>
      </c>
      <c r="C531" s="26" t="s">
        <v>24</v>
      </c>
      <c r="D531" s="92">
        <v>636</v>
      </c>
      <c r="E531" s="92">
        <v>321.83999999999997</v>
      </c>
      <c r="F531" s="23" t="s">
        <v>64</v>
      </c>
      <c r="G531" s="26" t="s">
        <v>184</v>
      </c>
      <c r="H531" s="26">
        <v>3</v>
      </c>
      <c r="I531" s="74">
        <v>15.12</v>
      </c>
      <c r="J531" s="74">
        <v>24.192</v>
      </c>
      <c r="K531" s="113">
        <v>24.192</v>
      </c>
      <c r="L531" s="75">
        <v>24.192</v>
      </c>
    </row>
    <row r="532" spans="1:12" x14ac:dyDescent="0.25">
      <c r="A532" s="22" t="s">
        <v>30</v>
      </c>
      <c r="B532" s="92">
        <v>500</v>
      </c>
      <c r="C532" s="26" t="s">
        <v>24</v>
      </c>
      <c r="D532" s="92">
        <v>636</v>
      </c>
      <c r="E532" s="92">
        <v>321.83999999999997</v>
      </c>
      <c r="F532" s="23" t="s">
        <v>64</v>
      </c>
      <c r="G532" s="26" t="s">
        <v>184</v>
      </c>
      <c r="H532" s="26">
        <v>4</v>
      </c>
      <c r="I532" s="74">
        <v>18.84</v>
      </c>
      <c r="J532" s="74">
        <v>30.143999999999998</v>
      </c>
      <c r="K532" s="113">
        <v>30.143999999999998</v>
      </c>
      <c r="L532" s="75">
        <v>30.143999999999998</v>
      </c>
    </row>
    <row r="533" spans="1:12" x14ac:dyDescent="0.25">
      <c r="A533" s="22" t="s">
        <v>30</v>
      </c>
      <c r="B533" s="92">
        <v>500</v>
      </c>
      <c r="C533" s="26" t="s">
        <v>24</v>
      </c>
      <c r="D533" s="92">
        <v>715.5</v>
      </c>
      <c r="E533" s="92">
        <v>362.06</v>
      </c>
      <c r="F533" s="23" t="s">
        <v>89</v>
      </c>
      <c r="G533" s="26" t="s">
        <v>319</v>
      </c>
      <c r="H533" s="26">
        <v>3</v>
      </c>
      <c r="I533" s="74">
        <v>15.23</v>
      </c>
      <c r="J533" s="74">
        <v>24.367999999999999</v>
      </c>
      <c r="K533" s="113">
        <v>24.367999999999999</v>
      </c>
      <c r="L533" s="75">
        <v>24.367999999999999</v>
      </c>
    </row>
    <row r="534" spans="1:12" x14ac:dyDescent="0.25">
      <c r="A534" s="22" t="s">
        <v>30</v>
      </c>
      <c r="B534" s="92">
        <v>500</v>
      </c>
      <c r="C534" s="26" t="s">
        <v>24</v>
      </c>
      <c r="D534" s="92">
        <v>715.5</v>
      </c>
      <c r="E534" s="92">
        <v>362.06</v>
      </c>
      <c r="F534" s="23" t="s">
        <v>89</v>
      </c>
      <c r="G534" s="26" t="s">
        <v>319</v>
      </c>
      <c r="H534" s="26">
        <v>4</v>
      </c>
      <c r="I534" s="74">
        <v>18.91</v>
      </c>
      <c r="J534" s="74">
        <v>30.256</v>
      </c>
      <c r="K534" s="113">
        <v>30.256</v>
      </c>
      <c r="L534" s="75">
        <v>30.256</v>
      </c>
    </row>
    <row r="535" spans="1:12" x14ac:dyDescent="0.25">
      <c r="A535" s="22" t="s">
        <v>30</v>
      </c>
      <c r="B535" s="92">
        <v>500</v>
      </c>
      <c r="C535" s="26" t="s">
        <v>24</v>
      </c>
      <c r="D535" s="92">
        <v>715.5</v>
      </c>
      <c r="E535" s="92">
        <v>361.93</v>
      </c>
      <c r="F535" s="23" t="s">
        <v>92</v>
      </c>
      <c r="G535" s="26" t="s">
        <v>184</v>
      </c>
      <c r="H535" s="26">
        <v>3</v>
      </c>
      <c r="I535" s="74">
        <v>15.19</v>
      </c>
      <c r="J535" s="74">
        <v>24.303999999999998</v>
      </c>
      <c r="K535" s="113">
        <v>24.303999999999998</v>
      </c>
      <c r="L535" s="75">
        <v>24.303999999999998</v>
      </c>
    </row>
    <row r="536" spans="1:12" x14ac:dyDescent="0.25">
      <c r="A536" s="22" t="s">
        <v>30</v>
      </c>
      <c r="B536" s="92">
        <v>500</v>
      </c>
      <c r="C536" s="26" t="s">
        <v>24</v>
      </c>
      <c r="D536" s="92">
        <v>715.5</v>
      </c>
      <c r="E536" s="92">
        <v>361.93</v>
      </c>
      <c r="F536" s="23" t="s">
        <v>92</v>
      </c>
      <c r="G536" s="26" t="s">
        <v>184</v>
      </c>
      <c r="H536" s="26">
        <v>4</v>
      </c>
      <c r="I536" s="74">
        <v>18.95</v>
      </c>
      <c r="J536" s="74">
        <v>30.32</v>
      </c>
      <c r="K536" s="113">
        <v>30.32</v>
      </c>
      <c r="L536" s="75">
        <v>30.32</v>
      </c>
    </row>
    <row r="537" spans="1:12" x14ac:dyDescent="0.25">
      <c r="A537" s="22" t="s">
        <v>30</v>
      </c>
      <c r="B537" s="92">
        <v>500</v>
      </c>
      <c r="C537" s="26" t="s">
        <v>24</v>
      </c>
      <c r="D537" s="92">
        <v>795</v>
      </c>
      <c r="E537" s="92">
        <v>402.56</v>
      </c>
      <c r="F537" s="23" t="s">
        <v>56</v>
      </c>
      <c r="G537" s="26" t="s">
        <v>184</v>
      </c>
      <c r="H537" s="26">
        <v>3</v>
      </c>
      <c r="I537" s="74">
        <v>15.27</v>
      </c>
      <c r="J537" s="74">
        <v>24.431999999999999</v>
      </c>
      <c r="K537" s="113">
        <v>24.431999999999999</v>
      </c>
      <c r="L537" s="75">
        <v>24.431999999999999</v>
      </c>
    </row>
    <row r="538" spans="1:12" x14ac:dyDescent="0.25">
      <c r="A538" s="22" t="s">
        <v>30</v>
      </c>
      <c r="B538" s="92">
        <v>500</v>
      </c>
      <c r="C538" s="26" t="s">
        <v>24</v>
      </c>
      <c r="D538" s="92">
        <v>795</v>
      </c>
      <c r="E538" s="92">
        <v>402.56</v>
      </c>
      <c r="F538" s="23" t="s">
        <v>56</v>
      </c>
      <c r="G538" s="26" t="s">
        <v>184</v>
      </c>
      <c r="H538" s="26">
        <v>4</v>
      </c>
      <c r="I538" s="74">
        <v>18.93</v>
      </c>
      <c r="J538" s="74">
        <v>30.288</v>
      </c>
      <c r="K538" s="113">
        <v>30.288</v>
      </c>
      <c r="L538" s="75">
        <v>30.288</v>
      </c>
    </row>
    <row r="539" spans="1:12" x14ac:dyDescent="0.25">
      <c r="A539" s="22" t="s">
        <v>30</v>
      </c>
      <c r="B539" s="92">
        <v>500</v>
      </c>
      <c r="C539" s="26" t="s">
        <v>24</v>
      </c>
      <c r="D539" s="92">
        <v>795</v>
      </c>
      <c r="E539" s="92">
        <v>403.77</v>
      </c>
      <c r="F539" s="23" t="s">
        <v>93</v>
      </c>
      <c r="G539" s="26" t="s">
        <v>322</v>
      </c>
      <c r="H539" s="26">
        <v>3</v>
      </c>
      <c r="I539" s="74">
        <v>15.21</v>
      </c>
      <c r="J539" s="74">
        <v>24.335999999999999</v>
      </c>
      <c r="K539" s="113">
        <v>24.335999999999999</v>
      </c>
      <c r="L539" s="75">
        <v>24.335999999999999</v>
      </c>
    </row>
    <row r="540" spans="1:12" x14ac:dyDescent="0.25">
      <c r="A540" s="22" t="s">
        <v>30</v>
      </c>
      <c r="B540" s="92">
        <v>500</v>
      </c>
      <c r="C540" s="26" t="s">
        <v>24</v>
      </c>
      <c r="D540" s="92">
        <v>795</v>
      </c>
      <c r="E540" s="92">
        <v>403.77</v>
      </c>
      <c r="F540" s="23" t="s">
        <v>93</v>
      </c>
      <c r="G540" s="26" t="s">
        <v>322</v>
      </c>
      <c r="H540" s="26">
        <v>4</v>
      </c>
      <c r="I540" s="74">
        <v>18.989999999999998</v>
      </c>
      <c r="J540" s="74">
        <v>30.384</v>
      </c>
      <c r="K540" s="113">
        <v>30.384</v>
      </c>
      <c r="L540" s="75">
        <v>30.384</v>
      </c>
    </row>
    <row r="541" spans="1:12" x14ac:dyDescent="0.25">
      <c r="A541" s="22" t="s">
        <v>30</v>
      </c>
      <c r="B541" s="92">
        <v>500</v>
      </c>
      <c r="C541" s="26" t="s">
        <v>24</v>
      </c>
      <c r="D541" s="92">
        <v>900</v>
      </c>
      <c r="E541" s="92">
        <v>455.5</v>
      </c>
      <c r="F541" s="23" t="s">
        <v>90</v>
      </c>
      <c r="G541" s="26" t="s">
        <v>322</v>
      </c>
      <c r="H541" s="26">
        <v>3</v>
      </c>
      <c r="I541" s="74">
        <v>15.3</v>
      </c>
      <c r="J541" s="74">
        <v>24.48</v>
      </c>
      <c r="K541" s="113">
        <v>24.48</v>
      </c>
      <c r="L541" s="75">
        <v>24.48</v>
      </c>
    </row>
    <row r="542" spans="1:12" x14ac:dyDescent="0.25">
      <c r="A542" s="22" t="s">
        <v>30</v>
      </c>
      <c r="B542" s="92">
        <v>500</v>
      </c>
      <c r="C542" s="26" t="s">
        <v>24</v>
      </c>
      <c r="D542" s="92">
        <v>900</v>
      </c>
      <c r="E542" s="92">
        <v>455.5</v>
      </c>
      <c r="F542" s="23" t="s">
        <v>90</v>
      </c>
      <c r="G542" s="26" t="s">
        <v>322</v>
      </c>
      <c r="H542" s="26">
        <v>4</v>
      </c>
      <c r="I542" s="74">
        <v>19.010000000000002</v>
      </c>
      <c r="J542" s="74">
        <v>30.416</v>
      </c>
      <c r="K542" s="113">
        <v>30.416</v>
      </c>
      <c r="L542" s="75">
        <v>30.416</v>
      </c>
    </row>
    <row r="543" spans="1:12" x14ac:dyDescent="0.25">
      <c r="A543" s="22" t="s">
        <v>30</v>
      </c>
      <c r="B543" s="92">
        <v>500</v>
      </c>
      <c r="C543" s="26" t="s">
        <v>24</v>
      </c>
      <c r="D543" s="92">
        <v>954</v>
      </c>
      <c r="E543" s="92">
        <v>483.84</v>
      </c>
      <c r="F543" s="23" t="s">
        <v>86</v>
      </c>
      <c r="G543" s="26" t="s">
        <v>322</v>
      </c>
      <c r="H543" s="26">
        <v>3</v>
      </c>
      <c r="I543" s="74">
        <v>15.33</v>
      </c>
      <c r="J543" s="74">
        <v>24.527999999999999</v>
      </c>
      <c r="K543" s="113">
        <v>24.527999999999999</v>
      </c>
      <c r="L543" s="75">
        <v>24.527999999999999</v>
      </c>
    </row>
    <row r="544" spans="1:12" x14ac:dyDescent="0.25">
      <c r="A544" s="22" t="s">
        <v>30</v>
      </c>
      <c r="B544" s="92">
        <v>500</v>
      </c>
      <c r="C544" s="26" t="s">
        <v>24</v>
      </c>
      <c r="D544" s="92">
        <v>954</v>
      </c>
      <c r="E544" s="92">
        <v>483.84</v>
      </c>
      <c r="F544" s="23" t="s">
        <v>86</v>
      </c>
      <c r="G544" s="26" t="s">
        <v>322</v>
      </c>
      <c r="H544" s="26">
        <v>4</v>
      </c>
      <c r="I544" s="74">
        <v>19.05</v>
      </c>
      <c r="J544" s="74">
        <v>30.48</v>
      </c>
      <c r="K544" s="113">
        <v>30.48</v>
      </c>
      <c r="L544" s="75">
        <v>30.48</v>
      </c>
    </row>
    <row r="545" spans="1:12" x14ac:dyDescent="0.25">
      <c r="A545" s="22" t="s">
        <v>30</v>
      </c>
      <c r="B545" s="92">
        <v>500</v>
      </c>
      <c r="C545" s="26" t="s">
        <v>24</v>
      </c>
      <c r="D545" s="92">
        <v>1113</v>
      </c>
      <c r="E545" s="92">
        <v>565.49</v>
      </c>
      <c r="F545" s="23" t="s">
        <v>46</v>
      </c>
      <c r="G545" s="26" t="s">
        <v>322</v>
      </c>
      <c r="H545" s="26">
        <v>3</v>
      </c>
      <c r="I545" s="74">
        <v>15.45</v>
      </c>
      <c r="J545" s="74">
        <v>24.72</v>
      </c>
      <c r="K545" s="113">
        <v>24.72</v>
      </c>
      <c r="L545" s="75">
        <v>24.72</v>
      </c>
    </row>
    <row r="546" spans="1:12" x14ac:dyDescent="0.25">
      <c r="A546" s="22" t="s">
        <v>30</v>
      </c>
      <c r="B546" s="92">
        <v>500</v>
      </c>
      <c r="C546" s="26" t="s">
        <v>24</v>
      </c>
      <c r="D546" s="92">
        <v>1113</v>
      </c>
      <c r="E546" s="92">
        <v>565.49</v>
      </c>
      <c r="F546" s="23" t="s">
        <v>46</v>
      </c>
      <c r="G546" s="26" t="s">
        <v>322</v>
      </c>
      <c r="H546" s="26">
        <v>4</v>
      </c>
      <c r="I546" s="74">
        <v>19.170000000000002</v>
      </c>
      <c r="J546" s="74">
        <v>30.672000000000001</v>
      </c>
      <c r="K546" s="113">
        <v>30.672000000000001</v>
      </c>
      <c r="L546" s="75">
        <v>30.672000000000001</v>
      </c>
    </row>
    <row r="547" spans="1:12" x14ac:dyDescent="0.25">
      <c r="A547" s="22" t="s">
        <v>30</v>
      </c>
      <c r="B547" s="92">
        <v>500</v>
      </c>
      <c r="C547" s="26" t="s">
        <v>24</v>
      </c>
      <c r="D547" s="92">
        <v>1192.5</v>
      </c>
      <c r="E547" s="92">
        <v>603.78</v>
      </c>
      <c r="F547" s="23" t="s">
        <v>66</v>
      </c>
      <c r="G547" s="26"/>
      <c r="H547" s="26">
        <v>3</v>
      </c>
      <c r="I547" s="74">
        <v>15.371914443</v>
      </c>
      <c r="J547" s="74">
        <v>24.595063108800002</v>
      </c>
      <c r="K547" s="113">
        <v>24.595063108800002</v>
      </c>
      <c r="L547" s="75">
        <v>24.595063108800002</v>
      </c>
    </row>
    <row r="548" spans="1:12" x14ac:dyDescent="0.25">
      <c r="A548" s="22" t="s">
        <v>30</v>
      </c>
      <c r="B548" s="92">
        <v>500</v>
      </c>
      <c r="C548" s="26" t="s">
        <v>24</v>
      </c>
      <c r="D548" s="92">
        <v>1192.5</v>
      </c>
      <c r="E548" s="92">
        <v>603.78</v>
      </c>
      <c r="F548" s="23" t="s">
        <v>66</v>
      </c>
      <c r="G548" s="26"/>
      <c r="H548" s="26">
        <v>4</v>
      </c>
      <c r="I548" s="74">
        <v>19.086204997999999</v>
      </c>
      <c r="J548" s="74">
        <v>30.537927996800001</v>
      </c>
      <c r="K548" s="113">
        <v>30.537927996800001</v>
      </c>
      <c r="L548" s="75">
        <v>30.537927996800001</v>
      </c>
    </row>
    <row r="549" spans="1:12" x14ac:dyDescent="0.25">
      <c r="A549" s="22" t="s">
        <v>30</v>
      </c>
      <c r="B549" s="92">
        <v>500</v>
      </c>
      <c r="C549" s="26" t="s">
        <v>24</v>
      </c>
      <c r="D549" s="92">
        <v>1033.5</v>
      </c>
      <c r="E549" s="92">
        <v>524.9</v>
      </c>
      <c r="F549" s="23" t="s">
        <v>69</v>
      </c>
      <c r="G549" s="26"/>
      <c r="H549" s="26">
        <v>3</v>
      </c>
      <c r="I549" s="74">
        <v>15.027312913999999</v>
      </c>
      <c r="J549" s="74">
        <v>24.043700662399999</v>
      </c>
      <c r="K549" s="113">
        <v>24.043700662399999</v>
      </c>
      <c r="L549" s="75">
        <v>24.043700662399999</v>
      </c>
    </row>
    <row r="550" spans="1:12" x14ac:dyDescent="0.25">
      <c r="A550" s="22" t="s">
        <v>30</v>
      </c>
      <c r="B550" s="92">
        <v>500</v>
      </c>
      <c r="C550" s="26" t="s">
        <v>24</v>
      </c>
      <c r="D550" s="92">
        <v>1033.5</v>
      </c>
      <c r="E550" s="92">
        <v>524.9</v>
      </c>
      <c r="F550" s="23" t="s">
        <v>69</v>
      </c>
      <c r="G550" s="26"/>
      <c r="H550" s="26">
        <v>4</v>
      </c>
      <c r="I550" s="74">
        <v>18.747042772</v>
      </c>
      <c r="J550" s="74">
        <v>29.9952684352</v>
      </c>
      <c r="K550" s="113">
        <v>29.9952684352</v>
      </c>
      <c r="L550" s="75">
        <v>29.9952684352</v>
      </c>
    </row>
    <row r="551" spans="1:12" x14ac:dyDescent="0.25">
      <c r="A551" s="22" t="s">
        <v>30</v>
      </c>
      <c r="B551" s="92">
        <v>500</v>
      </c>
      <c r="C551" s="26" t="s">
        <v>24</v>
      </c>
      <c r="D551" s="92">
        <v>954</v>
      </c>
      <c r="E551" s="92">
        <v>483.74</v>
      </c>
      <c r="F551" s="23" t="s">
        <v>71</v>
      </c>
      <c r="G551" s="26"/>
      <c r="H551" s="26">
        <v>3</v>
      </c>
      <c r="I551" s="74">
        <v>15.213422079000001</v>
      </c>
      <c r="J551" s="74">
        <v>24.341475326400001</v>
      </c>
      <c r="K551" s="113">
        <v>24.341475326400001</v>
      </c>
      <c r="L551" s="75">
        <v>24.341475326400001</v>
      </c>
    </row>
    <row r="552" spans="1:12" x14ac:dyDescent="0.25">
      <c r="A552" s="22" t="s">
        <v>30</v>
      </c>
      <c r="B552" s="92">
        <v>500</v>
      </c>
      <c r="C552" s="26" t="s">
        <v>24</v>
      </c>
      <c r="D552" s="92">
        <v>954</v>
      </c>
      <c r="E552" s="92">
        <v>483.74</v>
      </c>
      <c r="F552" s="23" t="s">
        <v>71</v>
      </c>
      <c r="G552" s="26"/>
      <c r="H552" s="26">
        <v>4</v>
      </c>
      <c r="I552" s="74">
        <v>18.994272536</v>
      </c>
      <c r="J552" s="74">
        <v>30.390836057600001</v>
      </c>
      <c r="K552" s="113">
        <v>30.390836057600001</v>
      </c>
      <c r="L552" s="75">
        <v>30.390836057600001</v>
      </c>
    </row>
    <row r="553" spans="1:12" x14ac:dyDescent="0.25">
      <c r="A553" s="22" t="s">
        <v>30</v>
      </c>
      <c r="B553" s="92">
        <v>500</v>
      </c>
      <c r="C553" s="26" t="s">
        <v>24</v>
      </c>
      <c r="D553" s="92">
        <v>954</v>
      </c>
      <c r="E553" s="92">
        <v>484.48</v>
      </c>
      <c r="F553" s="23" t="s">
        <v>62</v>
      </c>
      <c r="G553" s="26"/>
      <c r="H553" s="26">
        <v>3</v>
      </c>
      <c r="I553" s="74">
        <v>15.268175340999999</v>
      </c>
      <c r="J553" s="74">
        <v>24.429080545600002</v>
      </c>
      <c r="K553" s="113">
        <v>24.429080545600002</v>
      </c>
      <c r="L553" s="75">
        <v>24.429080545600002</v>
      </c>
    </row>
    <row r="554" spans="1:12" x14ac:dyDescent="0.25">
      <c r="A554" s="22" t="s">
        <v>30</v>
      </c>
      <c r="B554" s="92">
        <v>500</v>
      </c>
      <c r="C554" s="26" t="s">
        <v>24</v>
      </c>
      <c r="D554" s="92">
        <v>954</v>
      </c>
      <c r="E554" s="92">
        <v>484.48</v>
      </c>
      <c r="F554" s="23" t="s">
        <v>62</v>
      </c>
      <c r="G554" s="26"/>
      <c r="H554" s="26">
        <v>4</v>
      </c>
      <c r="I554" s="74">
        <v>19.062633118000001</v>
      </c>
      <c r="J554" s="74">
        <v>30.500212988800001</v>
      </c>
      <c r="K554" s="113">
        <v>30.500212988800001</v>
      </c>
      <c r="L554" s="75">
        <v>30.500212988800001</v>
      </c>
    </row>
    <row r="555" spans="1:12" x14ac:dyDescent="0.25">
      <c r="A555" s="22" t="s">
        <v>30</v>
      </c>
      <c r="B555" s="92">
        <v>500</v>
      </c>
      <c r="C555" s="26" t="s">
        <v>24</v>
      </c>
      <c r="D555" s="92">
        <v>950</v>
      </c>
      <c r="E555" s="92">
        <v>481.37</v>
      </c>
      <c r="F555" s="23" t="s">
        <v>83</v>
      </c>
      <c r="G555" s="26" t="s">
        <v>325</v>
      </c>
      <c r="H555" s="26">
        <v>3</v>
      </c>
      <c r="I555" s="74">
        <v>15.138136342999999</v>
      </c>
      <c r="J555" s="74">
        <v>24.221018148799999</v>
      </c>
      <c r="K555" s="113">
        <v>24.221018148799999</v>
      </c>
      <c r="L555" s="75">
        <v>24.221018148799999</v>
      </c>
    </row>
    <row r="556" spans="1:12" x14ac:dyDescent="0.25">
      <c r="A556" s="22" t="s">
        <v>30</v>
      </c>
      <c r="B556" s="92">
        <v>500</v>
      </c>
      <c r="C556" s="26" t="s">
        <v>24</v>
      </c>
      <c r="D556" s="92">
        <v>950</v>
      </c>
      <c r="E556" s="92">
        <v>481.37</v>
      </c>
      <c r="F556" s="23" t="s">
        <v>83</v>
      </c>
      <c r="G556" s="26" t="s">
        <v>325</v>
      </c>
      <c r="H556" s="26">
        <v>4</v>
      </c>
      <c r="I556" s="74">
        <v>18.900276735999999</v>
      </c>
      <c r="J556" s="74">
        <v>30.240442777599998</v>
      </c>
      <c r="K556" s="113">
        <v>30.240442777599998</v>
      </c>
      <c r="L556" s="75">
        <v>30.240442777599998</v>
      </c>
    </row>
    <row r="557" spans="1:12" x14ac:dyDescent="0.25">
      <c r="A557" s="22" t="s">
        <v>30</v>
      </c>
      <c r="B557" s="92">
        <v>500</v>
      </c>
      <c r="C557" s="26" t="s">
        <v>24</v>
      </c>
      <c r="D557" s="92">
        <v>950</v>
      </c>
      <c r="E557" s="92">
        <v>481.37</v>
      </c>
      <c r="F557" s="23" t="s">
        <v>83</v>
      </c>
      <c r="G557" s="26" t="s">
        <v>325</v>
      </c>
      <c r="H557" s="26">
        <v>3</v>
      </c>
      <c r="I557" s="74">
        <v>15.138136342999999</v>
      </c>
      <c r="J557" s="74">
        <v>24.221018148799999</v>
      </c>
      <c r="K557" s="113">
        <v>24.221018148799999</v>
      </c>
      <c r="L557" s="75">
        <v>24.221018148799999</v>
      </c>
    </row>
    <row r="558" spans="1:12" x14ac:dyDescent="0.25">
      <c r="A558" s="22" t="s">
        <v>30</v>
      </c>
      <c r="B558" s="92">
        <v>500</v>
      </c>
      <c r="C558" s="26" t="s">
        <v>24</v>
      </c>
      <c r="D558" s="92">
        <v>950</v>
      </c>
      <c r="E558" s="92">
        <v>481.37</v>
      </c>
      <c r="F558" s="23" t="s">
        <v>83</v>
      </c>
      <c r="G558" s="26" t="s">
        <v>325</v>
      </c>
      <c r="H558" s="26">
        <v>4</v>
      </c>
      <c r="I558" s="74">
        <v>18.900276735999999</v>
      </c>
      <c r="J558" s="74">
        <v>30.240442777599998</v>
      </c>
      <c r="K558" s="113">
        <v>30.240442777599998</v>
      </c>
      <c r="L558" s="75">
        <v>30.240442777599998</v>
      </c>
    </row>
    <row r="559" spans="1:12" x14ac:dyDescent="0.25">
      <c r="A559" s="22" t="s">
        <v>30</v>
      </c>
      <c r="B559" s="92">
        <v>500</v>
      </c>
      <c r="C559" s="26" t="s">
        <v>24</v>
      </c>
      <c r="D559" s="92">
        <v>291</v>
      </c>
      <c r="E559" s="92">
        <v>299</v>
      </c>
      <c r="F559" s="23" t="s">
        <v>76</v>
      </c>
      <c r="G559" s="26" t="s">
        <v>330</v>
      </c>
      <c r="H559" s="26">
        <v>3</v>
      </c>
      <c r="I559" s="74">
        <v>15.21</v>
      </c>
      <c r="J559" s="74">
        <v>24.335999999999999</v>
      </c>
      <c r="K559" s="113">
        <v>24.335999999999999</v>
      </c>
      <c r="L559" s="75">
        <v>24.335999999999999</v>
      </c>
    </row>
    <row r="560" spans="1:12" x14ac:dyDescent="0.25">
      <c r="A560" s="22" t="s">
        <v>30</v>
      </c>
      <c r="B560" s="92">
        <v>500</v>
      </c>
      <c r="C560" s="26" t="s">
        <v>24</v>
      </c>
      <c r="D560" s="92">
        <v>291</v>
      </c>
      <c r="E560" s="92">
        <v>299</v>
      </c>
      <c r="F560" s="23" t="s">
        <v>76</v>
      </c>
      <c r="G560" s="26" t="s">
        <v>330</v>
      </c>
      <c r="H560" s="26">
        <v>4</v>
      </c>
      <c r="I560" s="74">
        <v>18.989999999999998</v>
      </c>
      <c r="J560" s="74">
        <v>30.384</v>
      </c>
      <c r="K560" s="113">
        <v>30.384</v>
      </c>
      <c r="L560" s="75">
        <v>30.384</v>
      </c>
    </row>
    <row r="561" spans="1:12" x14ac:dyDescent="0.25">
      <c r="A561" s="22" t="s">
        <v>30</v>
      </c>
      <c r="B561" s="92">
        <v>500</v>
      </c>
      <c r="C561" s="26" t="s">
        <v>24</v>
      </c>
      <c r="D561" s="92">
        <v>387</v>
      </c>
      <c r="E561" s="92">
        <v>412</v>
      </c>
      <c r="F561" s="23" t="s">
        <v>76</v>
      </c>
      <c r="G561" s="26" t="s">
        <v>331</v>
      </c>
      <c r="H561" s="26">
        <v>3</v>
      </c>
      <c r="I561" s="74">
        <v>15.33</v>
      </c>
      <c r="J561" s="74">
        <v>24.527999999999999</v>
      </c>
      <c r="K561" s="113">
        <v>24.527999999999999</v>
      </c>
      <c r="L561" s="75">
        <v>24.527999999999999</v>
      </c>
    </row>
    <row r="562" spans="1:12" x14ac:dyDescent="0.25">
      <c r="A562" s="22" t="s">
        <v>30</v>
      </c>
      <c r="B562" s="92">
        <v>500</v>
      </c>
      <c r="C562" s="26" t="s">
        <v>24</v>
      </c>
      <c r="D562" s="92">
        <v>387</v>
      </c>
      <c r="E562" s="92">
        <v>412</v>
      </c>
      <c r="F562" s="23" t="s">
        <v>76</v>
      </c>
      <c r="G562" s="26" t="s">
        <v>331</v>
      </c>
      <c r="H562" s="26">
        <v>4</v>
      </c>
      <c r="I562" s="74">
        <v>19.05</v>
      </c>
      <c r="J562" s="74">
        <v>30.48</v>
      </c>
      <c r="K562" s="113">
        <v>30.48</v>
      </c>
      <c r="L562" s="75">
        <v>30.48</v>
      </c>
    </row>
    <row r="563" spans="1:12" x14ac:dyDescent="0.25">
      <c r="A563" s="22" t="s">
        <v>30</v>
      </c>
      <c r="B563" s="92">
        <v>500</v>
      </c>
      <c r="C563" s="26" t="s">
        <v>24</v>
      </c>
      <c r="D563" s="92">
        <v>465</v>
      </c>
      <c r="E563" s="92">
        <v>412</v>
      </c>
      <c r="F563" s="23" t="s">
        <v>76</v>
      </c>
      <c r="G563" s="26" t="s">
        <v>328</v>
      </c>
      <c r="H563" s="26">
        <v>3</v>
      </c>
      <c r="I563" s="74">
        <v>15.33</v>
      </c>
      <c r="J563" s="74">
        <v>24.527999999999999</v>
      </c>
      <c r="K563" s="113">
        <v>24.527999999999999</v>
      </c>
      <c r="L563" s="75">
        <v>24.527999999999999</v>
      </c>
    </row>
    <row r="564" spans="1:12" x14ac:dyDescent="0.25">
      <c r="A564" s="22" t="s">
        <v>30</v>
      </c>
      <c r="B564" s="92">
        <v>500</v>
      </c>
      <c r="C564" s="26" t="s">
        <v>24</v>
      </c>
      <c r="D564" s="92">
        <v>465</v>
      </c>
      <c r="E564" s="92">
        <v>412</v>
      </c>
      <c r="F564" s="23" t="s">
        <v>76</v>
      </c>
      <c r="G564" s="26" t="s">
        <v>328</v>
      </c>
      <c r="H564" s="26">
        <v>4</v>
      </c>
      <c r="I564" s="74">
        <v>19.05</v>
      </c>
      <c r="J564" s="74">
        <v>30.48</v>
      </c>
      <c r="K564" s="113">
        <v>30.48</v>
      </c>
      <c r="L564" s="75">
        <v>30.48</v>
      </c>
    </row>
    <row r="565" spans="1:12" x14ac:dyDescent="0.25">
      <c r="A565" s="22" t="s">
        <v>30</v>
      </c>
      <c r="B565" s="92">
        <v>500</v>
      </c>
      <c r="C565" s="26" t="s">
        <v>24</v>
      </c>
      <c r="D565" s="92">
        <v>563</v>
      </c>
      <c r="E565" s="92">
        <v>412</v>
      </c>
      <c r="F565" s="23" t="s">
        <v>76</v>
      </c>
      <c r="G565" s="26" t="s">
        <v>332</v>
      </c>
      <c r="H565" s="26">
        <v>3</v>
      </c>
      <c r="I565" s="74">
        <v>15.45</v>
      </c>
      <c r="J565" s="74">
        <v>24.72</v>
      </c>
      <c r="K565" s="113">
        <v>24.72</v>
      </c>
      <c r="L565" s="75">
        <v>24.72</v>
      </c>
    </row>
    <row r="566" spans="1:12" x14ac:dyDescent="0.25">
      <c r="A566" s="22" t="s">
        <v>30</v>
      </c>
      <c r="B566" s="92">
        <v>500</v>
      </c>
      <c r="C566" s="26" t="s">
        <v>24</v>
      </c>
      <c r="D566" s="92">
        <v>563</v>
      </c>
      <c r="E566" s="92">
        <v>412</v>
      </c>
      <c r="F566" s="23" t="s">
        <v>76</v>
      </c>
      <c r="G566" s="26" t="s">
        <v>332</v>
      </c>
      <c r="H566" s="26">
        <v>4</v>
      </c>
      <c r="I566" s="74">
        <v>19.170000000000002</v>
      </c>
      <c r="J566" s="74">
        <v>30.672000000000001</v>
      </c>
      <c r="K566" s="113">
        <v>30.672000000000001</v>
      </c>
      <c r="L566" s="75">
        <v>30.672000000000001</v>
      </c>
    </row>
    <row r="567" spans="1:12" x14ac:dyDescent="0.25">
      <c r="A567" s="22" t="s">
        <v>30</v>
      </c>
      <c r="B567" s="92">
        <v>500</v>
      </c>
      <c r="C567" s="26" t="s">
        <v>24</v>
      </c>
      <c r="D567" s="92">
        <v>477</v>
      </c>
      <c r="E567" s="92">
        <v>241.65</v>
      </c>
      <c r="F567" s="23" t="s">
        <v>65</v>
      </c>
      <c r="G567" s="26" t="s">
        <v>184</v>
      </c>
      <c r="H567" s="26">
        <v>4</v>
      </c>
      <c r="I567" s="74">
        <v>15.5784</v>
      </c>
      <c r="J567" s="74">
        <v>24.9255</v>
      </c>
      <c r="K567" s="113">
        <v>24.9255</v>
      </c>
      <c r="L567" s="75">
        <v>24.9255</v>
      </c>
    </row>
    <row r="568" spans="1:12" x14ac:dyDescent="0.25">
      <c r="A568" s="22" t="s">
        <v>30</v>
      </c>
      <c r="B568" s="92">
        <v>500</v>
      </c>
      <c r="C568" s="26" t="s">
        <v>24</v>
      </c>
      <c r="D568" s="92">
        <v>556.5</v>
      </c>
      <c r="E568" s="92">
        <v>282.58999999999997</v>
      </c>
      <c r="F568" s="23" t="s">
        <v>55</v>
      </c>
      <c r="G568" s="26" t="s">
        <v>184</v>
      </c>
      <c r="H568" s="26">
        <v>4</v>
      </c>
      <c r="I568" s="74">
        <v>15.740600000000001</v>
      </c>
      <c r="J568" s="74">
        <v>25.184999999999999</v>
      </c>
      <c r="K568" s="113">
        <v>25.184999999999999</v>
      </c>
      <c r="L568" s="75">
        <v>25.184999999999999</v>
      </c>
    </row>
    <row r="569" spans="1:12" x14ac:dyDescent="0.25">
      <c r="A569" s="22" t="s">
        <v>30</v>
      </c>
      <c r="B569" s="92">
        <v>600</v>
      </c>
      <c r="C569" s="26" t="s">
        <v>25</v>
      </c>
      <c r="D569" s="92">
        <v>1272</v>
      </c>
      <c r="E569" s="92">
        <v>644.4</v>
      </c>
      <c r="F569" s="23" t="s">
        <v>45</v>
      </c>
      <c r="G569" s="26" t="s">
        <v>322</v>
      </c>
      <c r="H569" s="26">
        <v>4</v>
      </c>
      <c r="I569" s="74">
        <v>15.31</v>
      </c>
      <c r="J569" s="74">
        <v>24.495999999999999</v>
      </c>
      <c r="K569" s="113">
        <v>24.495999999999999</v>
      </c>
      <c r="L569" s="75">
        <v>24.495999999999999</v>
      </c>
    </row>
    <row r="570" spans="1:12" x14ac:dyDescent="0.25">
      <c r="A570" s="22" t="s">
        <v>30</v>
      </c>
      <c r="B570" s="92">
        <v>600</v>
      </c>
      <c r="C570" s="26" t="s">
        <v>25</v>
      </c>
      <c r="D570" s="92">
        <v>1431</v>
      </c>
      <c r="E570" s="92">
        <v>725.27</v>
      </c>
      <c r="F570" s="23" t="s">
        <v>47</v>
      </c>
      <c r="G570" s="26" t="s">
        <v>322</v>
      </c>
      <c r="H570" s="26">
        <v>4</v>
      </c>
      <c r="I570" s="74">
        <v>15.4</v>
      </c>
      <c r="J570" s="74">
        <v>24.64</v>
      </c>
      <c r="K570" s="113">
        <v>24.64</v>
      </c>
      <c r="L570" s="75">
        <v>24.64</v>
      </c>
    </row>
    <row r="571" spans="1:12" x14ac:dyDescent="0.25">
      <c r="A571" s="22" t="s">
        <v>30</v>
      </c>
      <c r="B571" s="92">
        <v>600</v>
      </c>
      <c r="C571" s="26" t="s">
        <v>25</v>
      </c>
      <c r="D571" s="92">
        <v>1510.5</v>
      </c>
      <c r="E571" s="92">
        <v>765.37</v>
      </c>
      <c r="F571" s="23" t="s">
        <v>73</v>
      </c>
      <c r="G571" s="26" t="s">
        <v>322</v>
      </c>
      <c r="H571" s="26">
        <v>4</v>
      </c>
      <c r="I571" s="74">
        <v>15.45</v>
      </c>
      <c r="J571" s="74">
        <v>24.72</v>
      </c>
      <c r="K571" s="113">
        <v>24.72</v>
      </c>
      <c r="L571" s="75">
        <v>24.72</v>
      </c>
    </row>
    <row r="572" spans="1:12" x14ac:dyDescent="0.25">
      <c r="A572" s="22" t="s">
        <v>30</v>
      </c>
      <c r="B572" s="92">
        <v>600</v>
      </c>
      <c r="C572" s="26" t="s">
        <v>25</v>
      </c>
      <c r="D572" s="92">
        <v>1351.5</v>
      </c>
      <c r="E572" s="92">
        <v>694.8</v>
      </c>
      <c r="F572" s="23" t="s">
        <v>54</v>
      </c>
      <c r="G572" s="26" t="s">
        <v>322</v>
      </c>
      <c r="H572" s="26">
        <v>4</v>
      </c>
      <c r="I572" s="74">
        <v>15.35</v>
      </c>
      <c r="J572" s="74">
        <v>24.56</v>
      </c>
      <c r="K572" s="113">
        <v>24.56</v>
      </c>
      <c r="L572" s="75">
        <v>24.56</v>
      </c>
    </row>
    <row r="573" spans="1:12" x14ac:dyDescent="0.25">
      <c r="A573" s="22" t="s">
        <v>30</v>
      </c>
      <c r="B573" s="92">
        <v>600</v>
      </c>
      <c r="C573" s="26" t="s">
        <v>25</v>
      </c>
      <c r="D573" s="92">
        <v>1590</v>
      </c>
      <c r="E573" s="92">
        <v>806.23</v>
      </c>
      <c r="F573" s="23" t="s">
        <v>59</v>
      </c>
      <c r="G573" s="26" t="s">
        <v>323</v>
      </c>
      <c r="H573" s="26">
        <v>4</v>
      </c>
      <c r="I573" s="74">
        <v>15.56</v>
      </c>
      <c r="J573" s="74">
        <v>24.896000000000001</v>
      </c>
      <c r="K573" s="113">
        <v>24.896000000000001</v>
      </c>
      <c r="L573" s="75">
        <v>24.896000000000001</v>
      </c>
    </row>
    <row r="574" spans="1:12" x14ac:dyDescent="0.25">
      <c r="A574" s="22" t="s">
        <v>30</v>
      </c>
      <c r="B574" s="92">
        <v>600</v>
      </c>
      <c r="C574" s="26" t="s">
        <v>25</v>
      </c>
      <c r="D574" s="92">
        <v>1113</v>
      </c>
      <c r="E574" s="92">
        <v>565.49</v>
      </c>
      <c r="F574" s="23" t="s">
        <v>46</v>
      </c>
      <c r="G574" s="26" t="s">
        <v>322</v>
      </c>
      <c r="H574" s="26">
        <v>4</v>
      </c>
      <c r="I574" s="74">
        <v>15.2</v>
      </c>
      <c r="J574" s="74">
        <v>24.32</v>
      </c>
      <c r="K574" s="113">
        <v>24.32</v>
      </c>
      <c r="L574" s="75">
        <v>24.32</v>
      </c>
    </row>
    <row r="575" spans="1:12" x14ac:dyDescent="0.25">
      <c r="A575" s="22" t="s">
        <v>30</v>
      </c>
      <c r="B575" s="92">
        <v>600</v>
      </c>
      <c r="C575" s="26" t="s">
        <v>25</v>
      </c>
      <c r="D575" s="92">
        <v>1192.5</v>
      </c>
      <c r="E575" s="92">
        <v>604.24</v>
      </c>
      <c r="F575" s="23" t="s">
        <v>48</v>
      </c>
      <c r="G575" s="26" t="s">
        <v>322</v>
      </c>
      <c r="H575" s="26">
        <v>4</v>
      </c>
      <c r="I575" s="74">
        <v>15.26</v>
      </c>
      <c r="J575" s="74">
        <v>24.416</v>
      </c>
      <c r="K575" s="113">
        <v>24.416</v>
      </c>
      <c r="L575" s="75">
        <v>24.416</v>
      </c>
    </row>
    <row r="576" spans="1:12" x14ac:dyDescent="0.25">
      <c r="A576" s="22" t="s">
        <v>30</v>
      </c>
      <c r="B576" s="92">
        <v>750</v>
      </c>
      <c r="C576" s="26" t="s">
        <v>24</v>
      </c>
      <c r="D576" s="92">
        <v>1113</v>
      </c>
      <c r="E576" s="92">
        <v>565.49</v>
      </c>
      <c r="F576" s="23" t="s">
        <v>46</v>
      </c>
      <c r="G576" s="26" t="s">
        <v>322</v>
      </c>
      <c r="H576" s="26">
        <v>4</v>
      </c>
      <c r="I576" s="74">
        <v>38.33</v>
      </c>
      <c r="J576" s="74">
        <v>61.328000000000003</v>
      </c>
      <c r="K576" s="113">
        <v>61.328000000000003</v>
      </c>
      <c r="L576" s="75">
        <v>61.328000000000003</v>
      </c>
    </row>
    <row r="577" spans="1:12" x14ac:dyDescent="0.25">
      <c r="A577" s="22" t="s">
        <v>30</v>
      </c>
      <c r="B577" s="92">
        <v>750</v>
      </c>
      <c r="C577" s="26" t="s">
        <v>24</v>
      </c>
      <c r="D577" s="92">
        <v>1192.5</v>
      </c>
      <c r="E577" s="92">
        <v>604.24</v>
      </c>
      <c r="F577" s="23" t="s">
        <v>48</v>
      </c>
      <c r="G577" s="26" t="s">
        <v>322</v>
      </c>
      <c r="H577" s="26">
        <v>4</v>
      </c>
      <c r="I577" s="74">
        <v>38.380000000000003</v>
      </c>
      <c r="J577" s="74">
        <v>61.408000000000001</v>
      </c>
      <c r="K577" s="113">
        <v>61.408000000000001</v>
      </c>
      <c r="L577" s="75">
        <v>61.408000000000001</v>
      </c>
    </row>
    <row r="578" spans="1:12" x14ac:dyDescent="0.25">
      <c r="A578" s="22" t="s">
        <v>30</v>
      </c>
      <c r="B578" s="92">
        <v>750</v>
      </c>
      <c r="C578" s="26" t="s">
        <v>24</v>
      </c>
      <c r="D578" s="92">
        <v>1272</v>
      </c>
      <c r="E578" s="92">
        <v>644.4</v>
      </c>
      <c r="F578" s="23" t="s">
        <v>45</v>
      </c>
      <c r="G578" s="26" t="s">
        <v>322</v>
      </c>
      <c r="H578" s="26">
        <v>4</v>
      </c>
      <c r="I578" s="74">
        <v>38.43</v>
      </c>
      <c r="J578" s="74">
        <v>61.488</v>
      </c>
      <c r="K578" s="113">
        <v>61.488</v>
      </c>
      <c r="L578" s="75">
        <v>61.488</v>
      </c>
    </row>
    <row r="579" spans="1:12" x14ac:dyDescent="0.25">
      <c r="A579" s="22" t="s">
        <v>30</v>
      </c>
      <c r="B579" s="92">
        <v>750</v>
      </c>
      <c r="C579" s="26" t="s">
        <v>24</v>
      </c>
      <c r="D579" s="92">
        <v>1431</v>
      </c>
      <c r="E579" s="92">
        <v>724.97</v>
      </c>
      <c r="F579" s="23" t="s">
        <v>52</v>
      </c>
      <c r="G579" s="26"/>
      <c r="H579" s="26">
        <v>4</v>
      </c>
      <c r="I579" s="74">
        <v>38.427963009000003</v>
      </c>
      <c r="J579" s="74">
        <v>61.484740814399998</v>
      </c>
      <c r="K579" s="113">
        <v>61.484740814399998</v>
      </c>
      <c r="L579" s="75">
        <v>61.484740814399998</v>
      </c>
    </row>
    <row r="580" spans="1:12" x14ac:dyDescent="0.25">
      <c r="A580" s="22" t="s">
        <v>30</v>
      </c>
      <c r="B580" s="92">
        <v>750</v>
      </c>
      <c r="C580" s="26" t="s">
        <v>24</v>
      </c>
      <c r="D580" s="92">
        <v>1510.5</v>
      </c>
      <c r="E580" s="92">
        <v>766.55</v>
      </c>
      <c r="F580" s="23" t="s">
        <v>61</v>
      </c>
      <c r="G580" s="26"/>
      <c r="H580" s="26">
        <v>4</v>
      </c>
      <c r="I580" s="74">
        <v>38.147201312</v>
      </c>
      <c r="J580" s="74">
        <v>61.035522099200001</v>
      </c>
      <c r="K580" s="113">
        <v>61.035522099200001</v>
      </c>
      <c r="L580" s="75">
        <v>61.035522099200001</v>
      </c>
    </row>
    <row r="581" spans="1:12" x14ac:dyDescent="0.25">
      <c r="A581" s="22" t="s">
        <v>30</v>
      </c>
      <c r="B581" s="92">
        <v>750</v>
      </c>
      <c r="C581" s="26" t="s">
        <v>24</v>
      </c>
      <c r="D581" s="92">
        <v>563</v>
      </c>
      <c r="E581" s="92">
        <v>412</v>
      </c>
      <c r="F581" s="23" t="s">
        <v>76</v>
      </c>
      <c r="G581" s="26" t="s">
        <v>332</v>
      </c>
      <c r="H581" s="26">
        <v>4</v>
      </c>
      <c r="I581" s="74">
        <v>38.33</v>
      </c>
      <c r="J581" s="74">
        <v>61.328000000000003</v>
      </c>
      <c r="K581" s="113">
        <v>61.328000000000003</v>
      </c>
      <c r="L581" s="75">
        <v>61.328000000000003</v>
      </c>
    </row>
    <row r="582" spans="1:12" x14ac:dyDescent="0.25">
      <c r="A582" s="22" t="s">
        <v>30</v>
      </c>
      <c r="B582" s="92">
        <v>750</v>
      </c>
      <c r="C582" s="26" t="s">
        <v>24</v>
      </c>
      <c r="D582" s="92">
        <v>1431</v>
      </c>
      <c r="E582" s="92">
        <v>725.27</v>
      </c>
      <c r="F582" s="23" t="s">
        <v>47</v>
      </c>
      <c r="G582" s="26" t="s">
        <v>322</v>
      </c>
      <c r="H582" s="26">
        <v>4</v>
      </c>
      <c r="I582" s="74">
        <v>38.58</v>
      </c>
      <c r="J582" s="74">
        <v>61.72</v>
      </c>
      <c r="K582" s="113">
        <v>61.72</v>
      </c>
      <c r="L582" s="75">
        <v>61.72</v>
      </c>
    </row>
    <row r="583" spans="1:12" x14ac:dyDescent="0.25">
      <c r="A583" s="22" t="s">
        <v>30</v>
      </c>
      <c r="B583" s="92">
        <v>750</v>
      </c>
      <c r="C583" s="26" t="s">
        <v>24</v>
      </c>
      <c r="D583" s="92">
        <v>1351.5</v>
      </c>
      <c r="E583" s="92">
        <v>684.8</v>
      </c>
      <c r="F583" s="23" t="s">
        <v>54</v>
      </c>
      <c r="G583" s="26" t="s">
        <v>322</v>
      </c>
      <c r="H583" s="26">
        <v>4</v>
      </c>
      <c r="I583" s="74">
        <v>38.54</v>
      </c>
      <c r="J583" s="74">
        <v>61.66</v>
      </c>
      <c r="K583" s="113">
        <v>61.66</v>
      </c>
      <c r="L583" s="75">
        <v>61.66</v>
      </c>
    </row>
    <row r="584" spans="1:12" x14ac:dyDescent="0.25">
      <c r="A584" s="22" t="s">
        <v>30</v>
      </c>
      <c r="B584" s="92">
        <v>750</v>
      </c>
      <c r="C584" s="26" t="s">
        <v>24</v>
      </c>
      <c r="D584" s="92">
        <v>1510.5</v>
      </c>
      <c r="E584" s="92">
        <v>765.37</v>
      </c>
      <c r="F584" s="23" t="s">
        <v>73</v>
      </c>
      <c r="G584" s="26" t="s">
        <v>322</v>
      </c>
      <c r="H584" s="26">
        <v>4</v>
      </c>
      <c r="I584" s="74">
        <v>36.68</v>
      </c>
      <c r="J584" s="74">
        <v>61.88</v>
      </c>
      <c r="K584" s="113">
        <v>61.88</v>
      </c>
      <c r="L584" s="75">
        <v>61.88</v>
      </c>
    </row>
    <row r="585" spans="1:12" x14ac:dyDescent="0.25">
      <c r="A585" s="22" t="s">
        <v>32</v>
      </c>
      <c r="B585" s="92">
        <v>230</v>
      </c>
      <c r="C585" s="26" t="s">
        <v>24</v>
      </c>
      <c r="D585" s="92">
        <v>636</v>
      </c>
      <c r="E585" s="92">
        <v>321.83999999999997</v>
      </c>
      <c r="F585" s="23" t="s">
        <v>64</v>
      </c>
      <c r="G585" s="26" t="s">
        <v>184</v>
      </c>
      <c r="H585" s="26">
        <v>2</v>
      </c>
      <c r="I585" s="74">
        <v>9.428977497</v>
      </c>
      <c r="J585" s="74">
        <v>15.086363995199999</v>
      </c>
      <c r="K585" s="113">
        <v>15.086363995199999</v>
      </c>
      <c r="L585" s="75">
        <v>15.086363995199999</v>
      </c>
    </row>
    <row r="586" spans="1:12" x14ac:dyDescent="0.25">
      <c r="A586" s="22" t="s">
        <v>32</v>
      </c>
      <c r="B586" s="92">
        <v>230</v>
      </c>
      <c r="C586" s="26" t="s">
        <v>24</v>
      </c>
      <c r="D586" s="92">
        <v>715.5</v>
      </c>
      <c r="E586" s="92">
        <v>362.06</v>
      </c>
      <c r="F586" s="23" t="s">
        <v>89</v>
      </c>
      <c r="G586" s="26" t="s">
        <v>319</v>
      </c>
      <c r="H586" s="26">
        <v>2</v>
      </c>
      <c r="I586" s="74">
        <v>9.4659297276000007</v>
      </c>
      <c r="J586" s="74">
        <v>15.14548756416</v>
      </c>
      <c r="K586" s="113">
        <v>15.14548756416</v>
      </c>
      <c r="L586" s="75">
        <v>15.14548756416</v>
      </c>
    </row>
    <row r="587" spans="1:12" x14ac:dyDescent="0.25">
      <c r="A587" s="22" t="s">
        <v>32</v>
      </c>
      <c r="B587" s="92">
        <v>230</v>
      </c>
      <c r="C587" s="26" t="s">
        <v>24</v>
      </c>
      <c r="D587" s="92">
        <v>715.5</v>
      </c>
      <c r="E587" s="92">
        <v>361.93</v>
      </c>
      <c r="F587" s="23" t="s">
        <v>92</v>
      </c>
      <c r="G587" s="26" t="s">
        <v>184</v>
      </c>
      <c r="H587" s="26">
        <v>2</v>
      </c>
      <c r="I587" s="74">
        <v>9.490564548</v>
      </c>
      <c r="J587" s="74">
        <v>15.1849032768</v>
      </c>
      <c r="K587" s="113">
        <v>15.1849032768</v>
      </c>
      <c r="L587" s="75">
        <v>15.1849032768</v>
      </c>
    </row>
    <row r="588" spans="1:12" x14ac:dyDescent="0.25">
      <c r="A588" s="22" t="s">
        <v>32</v>
      </c>
      <c r="B588" s="92">
        <v>230</v>
      </c>
      <c r="C588" s="26" t="s">
        <v>24</v>
      </c>
      <c r="D588" s="92">
        <v>795</v>
      </c>
      <c r="E588" s="92">
        <v>402.56</v>
      </c>
      <c r="F588" s="23" t="s">
        <v>56</v>
      </c>
      <c r="G588" s="26" t="s">
        <v>184</v>
      </c>
      <c r="H588" s="26">
        <v>2</v>
      </c>
      <c r="I588" s="74">
        <v>9.4782471378000004</v>
      </c>
      <c r="J588" s="74">
        <v>15.16519542048</v>
      </c>
      <c r="K588" s="113">
        <v>15.16519542048</v>
      </c>
      <c r="L588" s="75">
        <v>15.16519542048</v>
      </c>
    </row>
    <row r="589" spans="1:12" x14ac:dyDescent="0.25">
      <c r="A589" s="22" t="s">
        <v>32</v>
      </c>
      <c r="B589" s="92">
        <v>230</v>
      </c>
      <c r="C589" s="26" t="s">
        <v>24</v>
      </c>
      <c r="D589" s="92">
        <v>795</v>
      </c>
      <c r="E589" s="92">
        <v>403.77</v>
      </c>
      <c r="F589" s="23" t="s">
        <v>93</v>
      </c>
      <c r="G589" s="26" t="s">
        <v>322</v>
      </c>
      <c r="H589" s="26">
        <v>2</v>
      </c>
      <c r="I589" s="74">
        <v>9.5151993682999993</v>
      </c>
      <c r="J589" s="74">
        <v>15.22431898928</v>
      </c>
      <c r="K589" s="113">
        <v>15.22431898928</v>
      </c>
      <c r="L589" s="75">
        <v>15.22431898928</v>
      </c>
    </row>
    <row r="590" spans="1:12" x14ac:dyDescent="0.25">
      <c r="A590" s="22" t="s">
        <v>32</v>
      </c>
      <c r="B590" s="92">
        <v>230</v>
      </c>
      <c r="C590" s="26" t="s">
        <v>24</v>
      </c>
      <c r="D590" s="92">
        <v>900</v>
      </c>
      <c r="E590" s="92">
        <v>455.5</v>
      </c>
      <c r="F590" s="23" t="s">
        <v>90</v>
      </c>
      <c r="G590" s="26" t="s">
        <v>322</v>
      </c>
      <c r="H590" s="26">
        <v>2</v>
      </c>
      <c r="I590" s="74">
        <v>9.5336754835999997</v>
      </c>
      <c r="J590" s="74">
        <v>15.253880773760001</v>
      </c>
      <c r="K590" s="113">
        <v>15.253880773760001</v>
      </c>
      <c r="L590" s="75">
        <v>15.253880773760001</v>
      </c>
    </row>
    <row r="591" spans="1:12" x14ac:dyDescent="0.25">
      <c r="A591" s="22" t="s">
        <v>32</v>
      </c>
      <c r="B591" s="92">
        <v>230</v>
      </c>
      <c r="C591" s="26" t="s">
        <v>24</v>
      </c>
      <c r="D591" s="92">
        <v>954</v>
      </c>
      <c r="E591" s="92">
        <v>483.84</v>
      </c>
      <c r="F591" s="23" t="s">
        <v>86</v>
      </c>
      <c r="G591" s="26" t="s">
        <v>322</v>
      </c>
      <c r="H591" s="26">
        <v>2</v>
      </c>
      <c r="I591" s="74">
        <v>9.5583103040000008</v>
      </c>
      <c r="J591" s="74">
        <v>15.293296486399999</v>
      </c>
      <c r="K591" s="113">
        <v>15.293296486399999</v>
      </c>
      <c r="L591" s="75">
        <v>15.293296486399999</v>
      </c>
    </row>
    <row r="592" spans="1:12" x14ac:dyDescent="0.25">
      <c r="A592" s="22" t="s">
        <v>32</v>
      </c>
      <c r="B592" s="92">
        <v>230</v>
      </c>
      <c r="C592" s="26" t="s">
        <v>24</v>
      </c>
      <c r="D592" s="92">
        <v>1113</v>
      </c>
      <c r="E592" s="92">
        <v>565.49</v>
      </c>
      <c r="F592" s="23" t="s">
        <v>46</v>
      </c>
      <c r="G592" s="26" t="s">
        <v>322</v>
      </c>
      <c r="H592" s="26">
        <v>2</v>
      </c>
      <c r="I592" s="74">
        <v>9.6322147651000005</v>
      </c>
      <c r="J592" s="74">
        <v>15.41154362416</v>
      </c>
      <c r="K592" s="113">
        <v>15.41154362416</v>
      </c>
      <c r="L592" s="75">
        <v>15.41154362416</v>
      </c>
    </row>
    <row r="593" spans="1:12" x14ac:dyDescent="0.25">
      <c r="A593" s="22" t="s">
        <v>32</v>
      </c>
      <c r="B593" s="92">
        <v>230</v>
      </c>
      <c r="C593" s="26" t="s">
        <v>24</v>
      </c>
      <c r="D593" s="92">
        <v>1192.5</v>
      </c>
      <c r="E593" s="92">
        <v>603.78</v>
      </c>
      <c r="F593" s="23" t="s">
        <v>66</v>
      </c>
      <c r="G593" s="26"/>
      <c r="H593" s="26">
        <v>2</v>
      </c>
      <c r="I593" s="74">
        <v>15.513218974999999</v>
      </c>
      <c r="J593" s="74">
        <v>24.821150360000001</v>
      </c>
      <c r="K593" s="113">
        <v>24.821150360000001</v>
      </c>
      <c r="L593" s="75">
        <v>24.821150360000001</v>
      </c>
    </row>
    <row r="594" spans="1:12" x14ac:dyDescent="0.25">
      <c r="A594" s="22" t="s">
        <v>32</v>
      </c>
      <c r="B594" s="92">
        <v>230</v>
      </c>
      <c r="C594" s="26" t="s">
        <v>24</v>
      </c>
      <c r="D594" s="92">
        <v>1033.5</v>
      </c>
      <c r="E594" s="92">
        <v>524.9</v>
      </c>
      <c r="F594" s="23" t="s">
        <v>69</v>
      </c>
      <c r="G594" s="26"/>
      <c r="H594" s="26">
        <v>2</v>
      </c>
      <c r="I594" s="74">
        <v>15.244956682</v>
      </c>
      <c r="J594" s="74">
        <v>24.391930691199999</v>
      </c>
      <c r="K594" s="113">
        <v>24.391930691199999</v>
      </c>
      <c r="L594" s="75">
        <v>24.391930691199999</v>
      </c>
    </row>
    <row r="595" spans="1:12" x14ac:dyDescent="0.25">
      <c r="A595" s="22" t="s">
        <v>32</v>
      </c>
      <c r="B595" s="92">
        <v>230</v>
      </c>
      <c r="C595" s="26" t="s">
        <v>24</v>
      </c>
      <c r="D595" s="92">
        <v>954</v>
      </c>
      <c r="E595" s="92">
        <v>483.74</v>
      </c>
      <c r="F595" s="23" t="s">
        <v>71</v>
      </c>
      <c r="G595" s="26"/>
      <c r="H595" s="26">
        <v>2</v>
      </c>
      <c r="I595" s="74">
        <v>15.453476075999999</v>
      </c>
      <c r="J595" s="74">
        <v>24.725561721599998</v>
      </c>
      <c r="K595" s="113">
        <v>24.725561721599998</v>
      </c>
      <c r="L595" s="75">
        <v>24.725561721599998</v>
      </c>
    </row>
    <row r="596" spans="1:12" x14ac:dyDescent="0.25">
      <c r="A596" s="22" t="s">
        <v>32</v>
      </c>
      <c r="B596" s="92">
        <v>230</v>
      </c>
      <c r="C596" s="26" t="s">
        <v>24</v>
      </c>
      <c r="D596" s="92">
        <v>954</v>
      </c>
      <c r="E596" s="92">
        <v>484.48</v>
      </c>
      <c r="F596" s="23" t="s">
        <v>62</v>
      </c>
      <c r="G596" s="26"/>
      <c r="H596" s="26">
        <v>2</v>
      </c>
      <c r="I596" s="74">
        <v>15.509093295</v>
      </c>
      <c r="J596" s="74">
        <v>24.814549272000001</v>
      </c>
      <c r="K596" s="113">
        <v>24.814549272000001</v>
      </c>
      <c r="L596" s="75">
        <v>24.814549272000001</v>
      </c>
    </row>
    <row r="597" spans="1:12" x14ac:dyDescent="0.25">
      <c r="A597" s="22" t="s">
        <v>32</v>
      </c>
      <c r="B597" s="92">
        <v>230</v>
      </c>
      <c r="C597" s="26" t="s">
        <v>24</v>
      </c>
      <c r="D597" s="92">
        <v>950</v>
      </c>
      <c r="E597" s="92">
        <v>481.37</v>
      </c>
      <c r="F597" s="23" t="s">
        <v>83</v>
      </c>
      <c r="G597" s="26" t="s">
        <v>325</v>
      </c>
      <c r="H597" s="26">
        <v>2</v>
      </c>
      <c r="I597" s="74">
        <v>15.3770024</v>
      </c>
      <c r="J597" s="74">
        <v>24.603203839999999</v>
      </c>
      <c r="K597" s="113">
        <v>24.603203839999999</v>
      </c>
      <c r="L597" s="75">
        <v>24.603203839999999</v>
      </c>
    </row>
    <row r="598" spans="1:12" x14ac:dyDescent="0.25">
      <c r="A598" s="22" t="s">
        <v>32</v>
      </c>
      <c r="B598" s="92">
        <v>230</v>
      </c>
      <c r="C598" s="26" t="s">
        <v>24</v>
      </c>
      <c r="D598" s="92">
        <v>927.2</v>
      </c>
      <c r="E598" s="92">
        <v>469.62</v>
      </c>
      <c r="F598" s="23" t="s">
        <v>63</v>
      </c>
      <c r="G598" s="92">
        <v>37</v>
      </c>
      <c r="H598" s="26">
        <v>2</v>
      </c>
      <c r="I598" s="74">
        <v>15.215987105</v>
      </c>
      <c r="J598" s="74">
        <v>24.345579367999999</v>
      </c>
      <c r="K598" s="113">
        <v>24.345579367999999</v>
      </c>
      <c r="L598" s="75">
        <v>24.345579367999999</v>
      </c>
    </row>
    <row r="599" spans="1:12" x14ac:dyDescent="0.25">
      <c r="A599" s="22" t="s">
        <v>32</v>
      </c>
      <c r="B599" s="92">
        <v>230</v>
      </c>
      <c r="C599" s="26" t="s">
        <v>24</v>
      </c>
      <c r="D599" s="92">
        <v>291</v>
      </c>
      <c r="E599" s="92">
        <v>299</v>
      </c>
      <c r="F599" s="23" t="s">
        <v>76</v>
      </c>
      <c r="G599" s="26" t="s">
        <v>330</v>
      </c>
      <c r="H599" s="26">
        <v>2</v>
      </c>
      <c r="I599" s="74">
        <v>15.294735263</v>
      </c>
      <c r="J599" s="74">
        <v>24.471576420800002</v>
      </c>
      <c r="K599" s="113">
        <v>24.471576420800002</v>
      </c>
      <c r="L599" s="75">
        <v>24.471576420800002</v>
      </c>
    </row>
    <row r="600" spans="1:12" x14ac:dyDescent="0.25">
      <c r="A600" s="22" t="s">
        <v>32</v>
      </c>
      <c r="B600" s="92">
        <v>230</v>
      </c>
      <c r="C600" s="26" t="s">
        <v>24</v>
      </c>
      <c r="D600" s="92">
        <v>387</v>
      </c>
      <c r="E600" s="92">
        <v>412</v>
      </c>
      <c r="F600" s="23" t="s">
        <v>76</v>
      </c>
      <c r="G600" s="26" t="s">
        <v>331</v>
      </c>
      <c r="H600" s="26">
        <v>2</v>
      </c>
      <c r="I600" s="74">
        <v>15.450168729</v>
      </c>
      <c r="J600" s="74">
        <v>24.7202699664</v>
      </c>
      <c r="K600" s="113">
        <v>24.7202699664</v>
      </c>
      <c r="L600" s="75">
        <v>24.7202699664</v>
      </c>
    </row>
    <row r="601" spans="1:12" x14ac:dyDescent="0.25">
      <c r="A601" s="22" t="s">
        <v>32</v>
      </c>
      <c r="B601" s="92">
        <v>230</v>
      </c>
      <c r="C601" s="26" t="s">
        <v>24</v>
      </c>
      <c r="D601" s="92">
        <v>465</v>
      </c>
      <c r="E601" s="92">
        <v>412</v>
      </c>
      <c r="F601" s="23" t="s">
        <v>76</v>
      </c>
      <c r="G601" s="26" t="s">
        <v>328</v>
      </c>
      <c r="H601" s="26">
        <v>2</v>
      </c>
      <c r="I601" s="74">
        <v>15.634445694</v>
      </c>
      <c r="J601" s="74">
        <v>25.015113110400002</v>
      </c>
      <c r="K601" s="113">
        <v>25.015113110400002</v>
      </c>
      <c r="L601" s="75">
        <v>25.015113110400002</v>
      </c>
    </row>
    <row r="602" spans="1:12" x14ac:dyDescent="0.25">
      <c r="A602" s="22" t="s">
        <v>32</v>
      </c>
      <c r="B602" s="92">
        <v>230</v>
      </c>
      <c r="C602" s="26" t="s">
        <v>24</v>
      </c>
      <c r="D602" s="92">
        <v>563</v>
      </c>
      <c r="E602" s="92">
        <v>412</v>
      </c>
      <c r="F602" s="23" t="s">
        <v>76</v>
      </c>
      <c r="G602" s="26" t="s">
        <v>332</v>
      </c>
      <c r="H602" s="26">
        <v>2</v>
      </c>
      <c r="I602" s="74">
        <v>15.685221674999999</v>
      </c>
      <c r="J602" s="74">
        <v>25.096354680000001</v>
      </c>
      <c r="K602" s="113">
        <v>25.096354680000001</v>
      </c>
      <c r="L602" s="75">
        <v>25.096354680000001</v>
      </c>
    </row>
    <row r="603" spans="1:12" x14ac:dyDescent="0.25">
      <c r="A603" s="22" t="s">
        <v>32</v>
      </c>
      <c r="B603" s="92">
        <v>500</v>
      </c>
      <c r="C603" s="26" t="s">
        <v>24</v>
      </c>
      <c r="D603" s="92">
        <v>636</v>
      </c>
      <c r="E603" s="92">
        <v>321.83999999999997</v>
      </c>
      <c r="F603" s="23" t="s">
        <v>64</v>
      </c>
      <c r="G603" s="26" t="s">
        <v>184</v>
      </c>
      <c r="H603" s="26">
        <v>4</v>
      </c>
      <c r="I603" s="74">
        <v>15.6</v>
      </c>
      <c r="J603" s="74">
        <v>24.96</v>
      </c>
      <c r="K603" s="113">
        <v>24.96</v>
      </c>
      <c r="L603" s="75">
        <v>24.96</v>
      </c>
    </row>
    <row r="604" spans="1:12" x14ac:dyDescent="0.25">
      <c r="A604" s="22" t="s">
        <v>32</v>
      </c>
      <c r="B604" s="92">
        <v>500</v>
      </c>
      <c r="C604" s="26" t="s">
        <v>24</v>
      </c>
      <c r="D604" s="92">
        <v>715.5</v>
      </c>
      <c r="E604" s="92">
        <v>362.06</v>
      </c>
      <c r="F604" s="23" t="s">
        <v>89</v>
      </c>
      <c r="G604" s="26" t="s">
        <v>319</v>
      </c>
      <c r="H604" s="26">
        <v>4</v>
      </c>
      <c r="I604" s="74">
        <v>15.649269641</v>
      </c>
      <c r="J604" s="74">
        <v>25.038831425600002</v>
      </c>
      <c r="K604" s="113">
        <v>25.038831425600002</v>
      </c>
      <c r="L604" s="75">
        <v>25.038831425600002</v>
      </c>
    </row>
    <row r="605" spans="1:12" x14ac:dyDescent="0.25">
      <c r="A605" s="22" t="s">
        <v>32</v>
      </c>
      <c r="B605" s="92">
        <v>500</v>
      </c>
      <c r="C605" s="26" t="s">
        <v>24</v>
      </c>
      <c r="D605" s="92">
        <v>715.5</v>
      </c>
      <c r="E605" s="92">
        <v>361.93</v>
      </c>
      <c r="F605" s="23" t="s">
        <v>92</v>
      </c>
      <c r="G605" s="26" t="s">
        <v>184</v>
      </c>
      <c r="H605" s="26">
        <v>4</v>
      </c>
      <c r="I605" s="74">
        <v>15.673904460999999</v>
      </c>
      <c r="J605" s="74">
        <v>25.078247137599998</v>
      </c>
      <c r="K605" s="113">
        <v>25.078247137599998</v>
      </c>
      <c r="L605" s="75">
        <v>25.078247137599998</v>
      </c>
    </row>
    <row r="606" spans="1:12" x14ac:dyDescent="0.25">
      <c r="A606" s="22" t="s">
        <v>32</v>
      </c>
      <c r="B606" s="92">
        <v>500</v>
      </c>
      <c r="C606" s="26" t="s">
        <v>24</v>
      </c>
      <c r="D606" s="92">
        <v>795</v>
      </c>
      <c r="E606" s="92">
        <v>402.56</v>
      </c>
      <c r="F606" s="23" t="s">
        <v>56</v>
      </c>
      <c r="G606" s="26" t="s">
        <v>184</v>
      </c>
      <c r="H606" s="26">
        <v>4</v>
      </c>
      <c r="I606" s="74">
        <v>15.661587051</v>
      </c>
      <c r="J606" s="74">
        <v>25.058539281600002</v>
      </c>
      <c r="K606" s="113">
        <v>25.058539281600002</v>
      </c>
      <c r="L606" s="75">
        <v>25.058539281600002</v>
      </c>
    </row>
    <row r="607" spans="1:12" x14ac:dyDescent="0.25">
      <c r="A607" s="22" t="s">
        <v>32</v>
      </c>
      <c r="B607" s="92">
        <v>500</v>
      </c>
      <c r="C607" s="26" t="s">
        <v>24</v>
      </c>
      <c r="D607" s="92">
        <v>795</v>
      </c>
      <c r="E607" s="92">
        <v>403.77</v>
      </c>
      <c r="F607" s="23" t="s">
        <v>93</v>
      </c>
      <c r="G607" s="26" t="s">
        <v>322</v>
      </c>
      <c r="H607" s="26">
        <v>4</v>
      </c>
      <c r="I607" s="74">
        <v>15.692380576</v>
      </c>
      <c r="J607" s="74">
        <v>25.1078089216</v>
      </c>
      <c r="K607" s="113">
        <v>25.1078089216</v>
      </c>
      <c r="L607" s="75">
        <v>25.1078089216</v>
      </c>
    </row>
    <row r="608" spans="1:12" x14ac:dyDescent="0.25">
      <c r="A608" s="22" t="s">
        <v>32</v>
      </c>
      <c r="B608" s="92">
        <v>500</v>
      </c>
      <c r="C608" s="26" t="s">
        <v>24</v>
      </c>
      <c r="D608" s="92">
        <v>900</v>
      </c>
      <c r="E608" s="92">
        <v>455.5</v>
      </c>
      <c r="F608" s="23" t="s">
        <v>90</v>
      </c>
      <c r="G608" s="26" t="s">
        <v>322</v>
      </c>
      <c r="H608" s="26">
        <v>4</v>
      </c>
      <c r="I608" s="74">
        <v>15.710856692</v>
      </c>
      <c r="J608" s="74">
        <v>25.137370707199999</v>
      </c>
      <c r="K608" s="113">
        <v>25.137370707199999</v>
      </c>
      <c r="L608" s="75">
        <v>25.137370707199999</v>
      </c>
    </row>
    <row r="609" spans="1:12" x14ac:dyDescent="0.25">
      <c r="A609" s="22" t="s">
        <v>32</v>
      </c>
      <c r="B609" s="92">
        <v>500</v>
      </c>
      <c r="C609" s="26" t="s">
        <v>24</v>
      </c>
      <c r="D609" s="92">
        <v>954</v>
      </c>
      <c r="E609" s="92">
        <v>483.84</v>
      </c>
      <c r="F609" s="23" t="s">
        <v>86</v>
      </c>
      <c r="G609" s="26" t="s">
        <v>322</v>
      </c>
      <c r="H609" s="26">
        <v>4</v>
      </c>
      <c r="I609" s="74">
        <v>15.741650217</v>
      </c>
      <c r="J609" s="74">
        <v>25.186640347200001</v>
      </c>
      <c r="K609" s="113">
        <v>25.186640347200001</v>
      </c>
      <c r="L609" s="75">
        <v>25.186640347200001</v>
      </c>
    </row>
    <row r="610" spans="1:12" x14ac:dyDescent="0.25">
      <c r="A610" s="22" t="s">
        <v>32</v>
      </c>
      <c r="B610" s="92">
        <v>500</v>
      </c>
      <c r="C610" s="26" t="s">
        <v>24</v>
      </c>
      <c r="D610" s="92">
        <v>1113</v>
      </c>
      <c r="E610" s="92">
        <v>565.49</v>
      </c>
      <c r="F610" s="23" t="s">
        <v>46</v>
      </c>
      <c r="G610" s="26" t="s">
        <v>322</v>
      </c>
      <c r="H610" s="26">
        <v>4</v>
      </c>
      <c r="I610" s="74">
        <v>15.809395973000001</v>
      </c>
      <c r="J610" s="74">
        <v>25.2950335568</v>
      </c>
      <c r="K610" s="113">
        <v>25.2950335568</v>
      </c>
      <c r="L610" s="75">
        <v>25.2950335568</v>
      </c>
    </row>
    <row r="611" spans="1:12" x14ac:dyDescent="0.25">
      <c r="A611" s="22" t="s">
        <v>32</v>
      </c>
      <c r="B611" s="92">
        <v>500</v>
      </c>
      <c r="C611" s="26" t="s">
        <v>24</v>
      </c>
      <c r="D611" s="92">
        <v>1192.5</v>
      </c>
      <c r="E611" s="92">
        <v>603.78</v>
      </c>
      <c r="F611" s="23" t="s">
        <v>66</v>
      </c>
      <c r="G611" s="26"/>
      <c r="H611" s="26">
        <v>4</v>
      </c>
      <c r="I611" s="74">
        <v>25.646772554000002</v>
      </c>
      <c r="J611" s="74">
        <v>41.034836086399999</v>
      </c>
      <c r="K611" s="113">
        <v>41.034836086399999</v>
      </c>
      <c r="L611" s="75">
        <v>41.034836086399999</v>
      </c>
    </row>
    <row r="612" spans="1:12" x14ac:dyDescent="0.25">
      <c r="A612" s="22" t="s">
        <v>32</v>
      </c>
      <c r="B612" s="92">
        <v>500</v>
      </c>
      <c r="C612" s="26" t="s">
        <v>24</v>
      </c>
      <c r="D612" s="92">
        <v>1033.5</v>
      </c>
      <c r="E612" s="92">
        <v>524.9</v>
      </c>
      <c r="F612" s="23" t="s">
        <v>69</v>
      </c>
      <c r="G612" s="26"/>
      <c r="H612" s="26">
        <v>4</v>
      </c>
      <c r="I612" s="74">
        <v>25.177426836999999</v>
      </c>
      <c r="J612" s="74">
        <v>40.283882939199998</v>
      </c>
      <c r="K612" s="113">
        <v>40.283882939199998</v>
      </c>
      <c r="L612" s="75">
        <v>40.283882939199998</v>
      </c>
    </row>
    <row r="613" spans="1:12" x14ac:dyDescent="0.25">
      <c r="A613" s="22" t="s">
        <v>32</v>
      </c>
      <c r="B613" s="92">
        <v>500</v>
      </c>
      <c r="C613" s="26" t="s">
        <v>24</v>
      </c>
      <c r="D613" s="92">
        <v>954</v>
      </c>
      <c r="E613" s="92">
        <v>483.74</v>
      </c>
      <c r="F613" s="23" t="s">
        <v>71</v>
      </c>
      <c r="G613" s="26"/>
      <c r="H613" s="26">
        <v>4</v>
      </c>
      <c r="I613" s="74">
        <v>25.485732713000001</v>
      </c>
      <c r="J613" s="74">
        <v>40.7771723408</v>
      </c>
      <c r="K613" s="113">
        <v>40.7771723408</v>
      </c>
      <c r="L613" s="75">
        <v>40.7771723408</v>
      </c>
    </row>
    <row r="614" spans="1:12" x14ac:dyDescent="0.25">
      <c r="A614" s="22" t="s">
        <v>32</v>
      </c>
      <c r="B614" s="92">
        <v>500</v>
      </c>
      <c r="C614" s="26" t="s">
        <v>24</v>
      </c>
      <c r="D614" s="92">
        <v>954</v>
      </c>
      <c r="E614" s="92">
        <v>484.48</v>
      </c>
      <c r="F614" s="23" t="s">
        <v>62</v>
      </c>
      <c r="G614" s="26"/>
      <c r="H614" s="26">
        <v>4</v>
      </c>
      <c r="I614" s="74">
        <v>25.577456127000001</v>
      </c>
      <c r="J614" s="74">
        <v>40.923929803199997</v>
      </c>
      <c r="K614" s="113">
        <v>40.923929803199997</v>
      </c>
      <c r="L614" s="75">
        <v>40.923929803199997</v>
      </c>
    </row>
    <row r="615" spans="1:12" x14ac:dyDescent="0.25">
      <c r="A615" s="22" t="s">
        <v>32</v>
      </c>
      <c r="B615" s="92">
        <v>500</v>
      </c>
      <c r="C615" s="26" t="s">
        <v>24</v>
      </c>
      <c r="D615" s="92">
        <v>950</v>
      </c>
      <c r="E615" s="92">
        <v>481.37</v>
      </c>
      <c r="F615" s="23" t="s">
        <v>83</v>
      </c>
      <c r="G615" s="26" t="s">
        <v>325</v>
      </c>
      <c r="H615" s="26">
        <v>4</v>
      </c>
      <c r="I615" s="74">
        <v>25.359613019000001</v>
      </c>
      <c r="J615" s="74">
        <v>40.5753808304</v>
      </c>
      <c r="K615" s="113">
        <v>40.5753808304</v>
      </c>
      <c r="L615" s="75">
        <v>40.5753808304</v>
      </c>
    </row>
    <row r="616" spans="1:12" x14ac:dyDescent="0.25">
      <c r="A616" s="22" t="s">
        <v>32</v>
      </c>
      <c r="B616" s="92">
        <v>500</v>
      </c>
      <c r="C616" s="26" t="s">
        <v>24</v>
      </c>
      <c r="D616" s="92">
        <v>927.2</v>
      </c>
      <c r="E616" s="92">
        <v>469.62</v>
      </c>
      <c r="F616" s="23" t="s">
        <v>63</v>
      </c>
      <c r="G616" s="92">
        <v>37</v>
      </c>
      <c r="H616" s="26">
        <v>4</v>
      </c>
      <c r="I616" s="74">
        <v>25.174458090000002</v>
      </c>
      <c r="J616" s="74">
        <v>40.279132943999997</v>
      </c>
      <c r="K616" s="113">
        <v>40.279132943999997</v>
      </c>
      <c r="L616" s="75">
        <v>40.279132943999997</v>
      </c>
    </row>
    <row r="617" spans="1:12" x14ac:dyDescent="0.25">
      <c r="A617" s="22" t="s">
        <v>32</v>
      </c>
      <c r="B617" s="92">
        <v>500</v>
      </c>
      <c r="C617" s="26" t="s">
        <v>24</v>
      </c>
      <c r="D617" s="92">
        <v>291</v>
      </c>
      <c r="E617" s="92">
        <v>299</v>
      </c>
      <c r="F617" s="23" t="s">
        <v>76</v>
      </c>
      <c r="G617" s="26" t="s">
        <v>330</v>
      </c>
      <c r="H617" s="26">
        <v>4</v>
      </c>
      <c r="I617" s="74">
        <v>25.223938802999999</v>
      </c>
      <c r="J617" s="74">
        <v>40.358302084800002</v>
      </c>
      <c r="K617" s="113">
        <v>40.358302084800002</v>
      </c>
      <c r="L617" s="75">
        <v>40.358302084800002</v>
      </c>
    </row>
    <row r="618" spans="1:12" x14ac:dyDescent="0.25">
      <c r="A618" s="22" t="s">
        <v>32</v>
      </c>
      <c r="B618" s="92">
        <v>500</v>
      </c>
      <c r="C618" s="26" t="s">
        <v>24</v>
      </c>
      <c r="D618" s="92">
        <v>387</v>
      </c>
      <c r="E618" s="92">
        <v>412</v>
      </c>
      <c r="F618" s="23" t="s">
        <v>76</v>
      </c>
      <c r="G618" s="26" t="s">
        <v>331</v>
      </c>
      <c r="H618" s="26">
        <v>4</v>
      </c>
      <c r="I618" s="74">
        <v>25.444994376</v>
      </c>
      <c r="J618" s="74">
        <v>40.711991001599998</v>
      </c>
      <c r="K618" s="113">
        <v>40.711991001599998</v>
      </c>
      <c r="L618" s="75">
        <v>40.711991001599998</v>
      </c>
    </row>
    <row r="619" spans="1:12" x14ac:dyDescent="0.25">
      <c r="A619" s="22" t="s">
        <v>32</v>
      </c>
      <c r="B619" s="92">
        <v>500</v>
      </c>
      <c r="C619" s="26" t="s">
        <v>24</v>
      </c>
      <c r="D619" s="92">
        <v>465</v>
      </c>
      <c r="E619" s="92">
        <v>412</v>
      </c>
      <c r="F619" s="23" t="s">
        <v>76</v>
      </c>
      <c r="G619" s="26" t="s">
        <v>328</v>
      </c>
      <c r="H619" s="26">
        <v>4</v>
      </c>
      <c r="I619" s="74">
        <v>25.748481439999999</v>
      </c>
      <c r="J619" s="74">
        <v>41.197570304000003</v>
      </c>
      <c r="K619" s="113">
        <v>41.197570304000003</v>
      </c>
      <c r="L619" s="75">
        <v>41.197570304000003</v>
      </c>
    </row>
    <row r="620" spans="1:12" x14ac:dyDescent="0.25">
      <c r="A620" s="22" t="s">
        <v>32</v>
      </c>
      <c r="B620" s="92">
        <v>500</v>
      </c>
      <c r="C620" s="26" t="s">
        <v>24</v>
      </c>
      <c r="D620" s="92">
        <v>563</v>
      </c>
      <c r="E620" s="92">
        <v>412</v>
      </c>
      <c r="F620" s="23" t="s">
        <v>76</v>
      </c>
      <c r="G620" s="26" t="s">
        <v>332</v>
      </c>
      <c r="H620" s="26">
        <v>4</v>
      </c>
      <c r="I620" s="74">
        <v>25.744222531999998</v>
      </c>
      <c r="J620" s="74">
        <v>41.190756051199998</v>
      </c>
      <c r="K620" s="113">
        <v>41.190756051199998</v>
      </c>
      <c r="L620" s="75">
        <v>41.190756051199998</v>
      </c>
    </row>
    <row r="621" spans="1:12" x14ac:dyDescent="0.25">
      <c r="A621" s="22" t="s">
        <v>32</v>
      </c>
      <c r="B621" s="92">
        <v>600</v>
      </c>
      <c r="C621" s="26" t="s">
        <v>25</v>
      </c>
      <c r="D621" s="92">
        <v>1272</v>
      </c>
      <c r="E621" s="92">
        <v>644.4</v>
      </c>
      <c r="F621" s="23" t="s">
        <v>45</v>
      </c>
      <c r="G621" s="26" t="s">
        <v>322</v>
      </c>
      <c r="H621" s="26">
        <v>4</v>
      </c>
      <c r="I621" s="74">
        <v>15.31</v>
      </c>
      <c r="J621" s="74">
        <v>24.495999999999999</v>
      </c>
      <c r="K621" s="113">
        <v>24.495999999999999</v>
      </c>
      <c r="L621" s="75">
        <v>24.495999999999999</v>
      </c>
    </row>
    <row r="622" spans="1:12" x14ac:dyDescent="0.25">
      <c r="A622" s="22" t="s">
        <v>32</v>
      </c>
      <c r="B622" s="92">
        <v>600</v>
      </c>
      <c r="C622" s="26" t="s">
        <v>25</v>
      </c>
      <c r="D622" s="92">
        <v>1351.5</v>
      </c>
      <c r="E622" s="92">
        <v>694.8</v>
      </c>
      <c r="F622" s="23" t="s">
        <v>54</v>
      </c>
      <c r="G622" s="26" t="s">
        <v>322</v>
      </c>
      <c r="H622" s="26">
        <v>4</v>
      </c>
      <c r="I622" s="74">
        <v>15.35</v>
      </c>
      <c r="J622" s="74">
        <v>24.56</v>
      </c>
      <c r="K622" s="113">
        <v>24.56</v>
      </c>
      <c r="L622" s="75">
        <v>24.56</v>
      </c>
    </row>
    <row r="623" spans="1:12" x14ac:dyDescent="0.25">
      <c r="A623" s="22" t="s">
        <v>32</v>
      </c>
      <c r="B623" s="92">
        <v>600</v>
      </c>
      <c r="C623" s="26" t="s">
        <v>25</v>
      </c>
      <c r="D623" s="92">
        <v>1431</v>
      </c>
      <c r="E623" s="92">
        <v>725.27</v>
      </c>
      <c r="F623" s="23" t="s">
        <v>47</v>
      </c>
      <c r="G623" s="26" t="s">
        <v>322</v>
      </c>
      <c r="H623" s="26">
        <v>4</v>
      </c>
      <c r="I623" s="74">
        <v>15.4</v>
      </c>
      <c r="J623" s="74">
        <v>24.64</v>
      </c>
      <c r="K623" s="113">
        <v>24.64</v>
      </c>
      <c r="L623" s="75">
        <v>24.64</v>
      </c>
    </row>
    <row r="624" spans="1:12" x14ac:dyDescent="0.25">
      <c r="A624" s="22" t="s">
        <v>32</v>
      </c>
      <c r="B624" s="92">
        <v>600</v>
      </c>
      <c r="C624" s="26" t="s">
        <v>25</v>
      </c>
      <c r="D624" s="92">
        <v>1510.5</v>
      </c>
      <c r="E624" s="92">
        <v>765.37</v>
      </c>
      <c r="F624" s="23" t="s">
        <v>73</v>
      </c>
      <c r="G624" s="26" t="s">
        <v>322</v>
      </c>
      <c r="H624" s="26">
        <v>4</v>
      </c>
      <c r="I624" s="74">
        <v>15.45</v>
      </c>
      <c r="J624" s="74">
        <v>24.72</v>
      </c>
      <c r="K624" s="113">
        <v>24.72</v>
      </c>
      <c r="L624" s="75">
        <v>24.72</v>
      </c>
    </row>
    <row r="625" spans="1:12" x14ac:dyDescent="0.25">
      <c r="A625" s="22" t="s">
        <v>32</v>
      </c>
      <c r="B625" s="92">
        <v>600</v>
      </c>
      <c r="C625" s="26" t="s">
        <v>25</v>
      </c>
      <c r="D625" s="92">
        <v>1113</v>
      </c>
      <c r="E625" s="92">
        <v>565.49</v>
      </c>
      <c r="F625" s="23" t="s">
        <v>46</v>
      </c>
      <c r="G625" s="26" t="s">
        <v>322</v>
      </c>
      <c r="H625" s="26">
        <v>4</v>
      </c>
      <c r="I625" s="74">
        <v>15.2</v>
      </c>
      <c r="J625" s="74">
        <v>24.32</v>
      </c>
      <c r="K625" s="113">
        <v>24.32</v>
      </c>
      <c r="L625" s="75">
        <v>24.32</v>
      </c>
    </row>
    <row r="626" spans="1:12" x14ac:dyDescent="0.25">
      <c r="A626" s="22" t="s">
        <v>32</v>
      </c>
      <c r="B626" s="92">
        <v>600</v>
      </c>
      <c r="C626" s="26" t="s">
        <v>25</v>
      </c>
      <c r="D626" s="92">
        <v>1590</v>
      </c>
      <c r="E626" s="92">
        <v>806.23</v>
      </c>
      <c r="F626" s="23" t="s">
        <v>59</v>
      </c>
      <c r="G626" s="26" t="s">
        <v>323</v>
      </c>
      <c r="H626" s="26">
        <v>4</v>
      </c>
      <c r="I626" s="74">
        <v>15.56</v>
      </c>
      <c r="J626" s="74">
        <v>24.896000000000001</v>
      </c>
      <c r="K626" s="113">
        <v>24.896000000000001</v>
      </c>
      <c r="L626" s="75">
        <v>24.896000000000001</v>
      </c>
    </row>
    <row r="627" spans="1:12" x14ac:dyDescent="0.25">
      <c r="A627" s="22" t="s">
        <v>32</v>
      </c>
      <c r="B627" s="92">
        <v>600</v>
      </c>
      <c r="C627" s="26" t="s">
        <v>25</v>
      </c>
      <c r="D627" s="92">
        <v>1192.5</v>
      </c>
      <c r="E627" s="92">
        <v>604.24</v>
      </c>
      <c r="F627" s="23" t="s">
        <v>48</v>
      </c>
      <c r="G627" s="26" t="s">
        <v>322</v>
      </c>
      <c r="H627" s="26">
        <v>4</v>
      </c>
      <c r="I627" s="74">
        <v>15.26</v>
      </c>
      <c r="J627" s="74">
        <v>24.416</v>
      </c>
      <c r="K627" s="113">
        <v>24.416</v>
      </c>
      <c r="L627" s="75">
        <v>24.416</v>
      </c>
    </row>
    <row r="628" spans="1:12" x14ac:dyDescent="0.25">
      <c r="A628" s="22" t="s">
        <v>31</v>
      </c>
      <c r="B628" s="92">
        <v>230</v>
      </c>
      <c r="C628" s="26" t="s">
        <v>24</v>
      </c>
      <c r="D628" s="92">
        <v>636</v>
      </c>
      <c r="E628" s="92">
        <v>321.83999999999997</v>
      </c>
      <c r="F628" s="23" t="s">
        <v>64</v>
      </c>
      <c r="G628" s="26" t="s">
        <v>184</v>
      </c>
      <c r="H628" s="26">
        <v>2</v>
      </c>
      <c r="I628" s="74">
        <v>9.428977497</v>
      </c>
      <c r="J628" s="74">
        <v>15.086363995199999</v>
      </c>
      <c r="K628" s="113">
        <v>15.086363995199999</v>
      </c>
      <c r="L628" s="75">
        <v>15.086363995199999</v>
      </c>
    </row>
    <row r="629" spans="1:12" x14ac:dyDescent="0.25">
      <c r="A629" s="22" t="s">
        <v>31</v>
      </c>
      <c r="B629" s="92">
        <v>230</v>
      </c>
      <c r="C629" s="26" t="s">
        <v>24</v>
      </c>
      <c r="D629" s="92">
        <v>715.5</v>
      </c>
      <c r="E629" s="92">
        <v>362.06</v>
      </c>
      <c r="F629" s="23" t="s">
        <v>89</v>
      </c>
      <c r="G629" s="26" t="s">
        <v>319</v>
      </c>
      <c r="H629" s="26">
        <v>2</v>
      </c>
      <c r="I629" s="74">
        <v>9.4659297276000007</v>
      </c>
      <c r="J629" s="74">
        <v>15.14548756416</v>
      </c>
      <c r="K629" s="113">
        <v>15.14548756416</v>
      </c>
      <c r="L629" s="75">
        <v>15.14548756416</v>
      </c>
    </row>
    <row r="630" spans="1:12" x14ac:dyDescent="0.25">
      <c r="A630" s="22" t="s">
        <v>31</v>
      </c>
      <c r="B630" s="92">
        <v>230</v>
      </c>
      <c r="C630" s="26" t="s">
        <v>24</v>
      </c>
      <c r="D630" s="92">
        <v>715.5</v>
      </c>
      <c r="E630" s="92">
        <v>361.93</v>
      </c>
      <c r="F630" s="23" t="s">
        <v>92</v>
      </c>
      <c r="G630" s="26" t="s">
        <v>184</v>
      </c>
      <c r="H630" s="26">
        <v>2</v>
      </c>
      <c r="I630" s="74">
        <v>9.490564548</v>
      </c>
      <c r="J630" s="74">
        <v>15.1849032768</v>
      </c>
      <c r="K630" s="113">
        <v>15.1849032768</v>
      </c>
      <c r="L630" s="75">
        <v>15.1849032768</v>
      </c>
    </row>
    <row r="631" spans="1:12" x14ac:dyDescent="0.25">
      <c r="A631" s="22" t="s">
        <v>31</v>
      </c>
      <c r="B631" s="92">
        <v>230</v>
      </c>
      <c r="C631" s="26" t="s">
        <v>24</v>
      </c>
      <c r="D631" s="92">
        <v>795</v>
      </c>
      <c r="E631" s="92">
        <v>402.56</v>
      </c>
      <c r="F631" s="23" t="s">
        <v>56</v>
      </c>
      <c r="G631" s="26" t="s">
        <v>184</v>
      </c>
      <c r="H631" s="26">
        <v>2</v>
      </c>
      <c r="I631" s="74">
        <v>9.4782471378000004</v>
      </c>
      <c r="J631" s="74">
        <v>15.16519542048</v>
      </c>
      <c r="K631" s="113">
        <v>15.16519542048</v>
      </c>
      <c r="L631" s="75">
        <v>15.16519542048</v>
      </c>
    </row>
    <row r="632" spans="1:12" x14ac:dyDescent="0.25">
      <c r="A632" s="22" t="s">
        <v>31</v>
      </c>
      <c r="B632" s="92">
        <v>230</v>
      </c>
      <c r="C632" s="26" t="s">
        <v>24</v>
      </c>
      <c r="D632" s="92">
        <v>795</v>
      </c>
      <c r="E632" s="92">
        <v>403.77</v>
      </c>
      <c r="F632" s="23" t="s">
        <v>93</v>
      </c>
      <c r="G632" s="26" t="s">
        <v>322</v>
      </c>
      <c r="H632" s="26">
        <v>2</v>
      </c>
      <c r="I632" s="74">
        <v>9.5151993682999993</v>
      </c>
      <c r="J632" s="74">
        <v>15.22431898928</v>
      </c>
      <c r="K632" s="113">
        <v>15.22431898928</v>
      </c>
      <c r="L632" s="75">
        <v>15.22431898928</v>
      </c>
    </row>
    <row r="633" spans="1:12" x14ac:dyDescent="0.25">
      <c r="A633" s="22" t="s">
        <v>31</v>
      </c>
      <c r="B633" s="92">
        <v>230</v>
      </c>
      <c r="C633" s="26" t="s">
        <v>24</v>
      </c>
      <c r="D633" s="92">
        <v>900</v>
      </c>
      <c r="E633" s="92">
        <v>455.5</v>
      </c>
      <c r="F633" s="23" t="s">
        <v>90</v>
      </c>
      <c r="G633" s="26" t="s">
        <v>322</v>
      </c>
      <c r="H633" s="26">
        <v>2</v>
      </c>
      <c r="I633" s="74">
        <v>9.5336754835999997</v>
      </c>
      <c r="J633" s="74">
        <v>15.253880773760001</v>
      </c>
      <c r="K633" s="113">
        <v>15.253880773760001</v>
      </c>
      <c r="L633" s="75">
        <v>15.253880773760001</v>
      </c>
    </row>
    <row r="634" spans="1:12" x14ac:dyDescent="0.25">
      <c r="A634" s="22" t="s">
        <v>31</v>
      </c>
      <c r="B634" s="92">
        <v>230</v>
      </c>
      <c r="C634" s="26" t="s">
        <v>24</v>
      </c>
      <c r="D634" s="92">
        <v>954</v>
      </c>
      <c r="E634" s="92">
        <v>483.84</v>
      </c>
      <c r="F634" s="23" t="s">
        <v>86</v>
      </c>
      <c r="G634" s="26" t="s">
        <v>322</v>
      </c>
      <c r="H634" s="26">
        <v>2</v>
      </c>
      <c r="I634" s="74">
        <v>9.5583103040000008</v>
      </c>
      <c r="J634" s="74">
        <v>15.293296486399999</v>
      </c>
      <c r="K634" s="113">
        <v>15.293296486399999</v>
      </c>
      <c r="L634" s="75">
        <v>15.293296486399999</v>
      </c>
    </row>
    <row r="635" spans="1:12" x14ac:dyDescent="0.25">
      <c r="A635" s="22" t="s">
        <v>31</v>
      </c>
      <c r="B635" s="92">
        <v>230</v>
      </c>
      <c r="C635" s="26" t="s">
        <v>24</v>
      </c>
      <c r="D635" s="92">
        <v>1113</v>
      </c>
      <c r="E635" s="92">
        <v>565.49</v>
      </c>
      <c r="F635" s="23" t="s">
        <v>46</v>
      </c>
      <c r="G635" s="26" t="s">
        <v>322</v>
      </c>
      <c r="H635" s="26">
        <v>2</v>
      </c>
      <c r="I635" s="74">
        <v>9.6322147651000005</v>
      </c>
      <c r="J635" s="74">
        <v>15.41154362416</v>
      </c>
      <c r="K635" s="113">
        <v>15.41154362416</v>
      </c>
      <c r="L635" s="75">
        <v>15.41154362416</v>
      </c>
    </row>
    <row r="636" spans="1:12" x14ac:dyDescent="0.25">
      <c r="A636" s="22" t="s">
        <v>31</v>
      </c>
      <c r="B636" s="92">
        <v>230</v>
      </c>
      <c r="C636" s="26" t="s">
        <v>24</v>
      </c>
      <c r="D636" s="92">
        <v>1192.5</v>
      </c>
      <c r="E636" s="92">
        <v>603.78</v>
      </c>
      <c r="F636" s="23" t="s">
        <v>66</v>
      </c>
      <c r="G636" s="26"/>
      <c r="H636" s="26">
        <v>2</v>
      </c>
      <c r="I636" s="74">
        <v>15.513218974999999</v>
      </c>
      <c r="J636" s="74">
        <v>24.821150360000001</v>
      </c>
      <c r="K636" s="113">
        <v>24.821150360000001</v>
      </c>
      <c r="L636" s="75">
        <v>24.821150360000001</v>
      </c>
    </row>
    <row r="637" spans="1:12" x14ac:dyDescent="0.25">
      <c r="A637" s="22" t="s">
        <v>31</v>
      </c>
      <c r="B637" s="92">
        <v>230</v>
      </c>
      <c r="C637" s="26" t="s">
        <v>24</v>
      </c>
      <c r="D637" s="92">
        <v>1033.5</v>
      </c>
      <c r="E637" s="92">
        <v>524.9</v>
      </c>
      <c r="F637" s="23" t="s">
        <v>69</v>
      </c>
      <c r="G637" s="26"/>
      <c r="H637" s="26">
        <v>2</v>
      </c>
      <c r="I637" s="74">
        <v>15.244956682</v>
      </c>
      <c r="J637" s="74">
        <v>24.391930691199999</v>
      </c>
      <c r="K637" s="113">
        <v>24.391930691199999</v>
      </c>
      <c r="L637" s="75">
        <v>24.391930691199999</v>
      </c>
    </row>
    <row r="638" spans="1:12" x14ac:dyDescent="0.25">
      <c r="A638" s="22" t="s">
        <v>31</v>
      </c>
      <c r="B638" s="92">
        <v>230</v>
      </c>
      <c r="C638" s="26" t="s">
        <v>24</v>
      </c>
      <c r="D638" s="92">
        <v>954</v>
      </c>
      <c r="E638" s="92">
        <v>483.74</v>
      </c>
      <c r="F638" s="23" t="s">
        <v>71</v>
      </c>
      <c r="G638" s="26"/>
      <c r="H638" s="26">
        <v>2</v>
      </c>
      <c r="I638" s="74">
        <v>15.453476075999999</v>
      </c>
      <c r="J638" s="74">
        <v>24.725561721599998</v>
      </c>
      <c r="K638" s="113">
        <v>24.725561721599998</v>
      </c>
      <c r="L638" s="75">
        <v>24.725561721599998</v>
      </c>
    </row>
    <row r="639" spans="1:12" x14ac:dyDescent="0.25">
      <c r="A639" s="22" t="s">
        <v>31</v>
      </c>
      <c r="B639" s="92">
        <v>230</v>
      </c>
      <c r="C639" s="26" t="s">
        <v>24</v>
      </c>
      <c r="D639" s="92">
        <v>954</v>
      </c>
      <c r="E639" s="92">
        <v>484.48</v>
      </c>
      <c r="F639" s="23" t="s">
        <v>62</v>
      </c>
      <c r="G639" s="26"/>
      <c r="H639" s="26">
        <v>2</v>
      </c>
      <c r="I639" s="74">
        <v>15.509093295</v>
      </c>
      <c r="J639" s="74">
        <v>24.814549272000001</v>
      </c>
      <c r="K639" s="113">
        <v>24.814549272000001</v>
      </c>
      <c r="L639" s="75">
        <v>24.814549272000001</v>
      </c>
    </row>
    <row r="640" spans="1:12" x14ac:dyDescent="0.25">
      <c r="A640" s="22" t="s">
        <v>31</v>
      </c>
      <c r="B640" s="92">
        <v>230</v>
      </c>
      <c r="C640" s="26" t="s">
        <v>24</v>
      </c>
      <c r="D640" s="92">
        <v>950</v>
      </c>
      <c r="E640" s="92">
        <v>481.37</v>
      </c>
      <c r="F640" s="23" t="s">
        <v>83</v>
      </c>
      <c r="G640" s="26" t="s">
        <v>325</v>
      </c>
      <c r="H640" s="26">
        <v>2</v>
      </c>
      <c r="I640" s="74">
        <v>15.3770024</v>
      </c>
      <c r="J640" s="74">
        <v>24.603203839999999</v>
      </c>
      <c r="K640" s="113">
        <v>24.603203839999999</v>
      </c>
      <c r="L640" s="75">
        <v>24.603203839999999</v>
      </c>
    </row>
    <row r="641" spans="1:12" x14ac:dyDescent="0.25">
      <c r="A641" s="22" t="s">
        <v>31</v>
      </c>
      <c r="B641" s="92">
        <v>230</v>
      </c>
      <c r="C641" s="26" t="s">
        <v>24</v>
      </c>
      <c r="D641" s="92">
        <v>927.2</v>
      </c>
      <c r="E641" s="92">
        <v>469.62</v>
      </c>
      <c r="F641" s="23" t="s">
        <v>63</v>
      </c>
      <c r="G641" s="92">
        <v>37</v>
      </c>
      <c r="H641" s="26">
        <v>2</v>
      </c>
      <c r="I641" s="74">
        <v>15.215987105</v>
      </c>
      <c r="J641" s="74">
        <v>24.345579367999999</v>
      </c>
      <c r="K641" s="113">
        <v>24.345579367999999</v>
      </c>
      <c r="L641" s="75">
        <v>24.345579367999999</v>
      </c>
    </row>
    <row r="642" spans="1:12" x14ac:dyDescent="0.25">
      <c r="A642" s="22" t="s">
        <v>31</v>
      </c>
      <c r="B642" s="92">
        <v>230</v>
      </c>
      <c r="C642" s="26" t="s">
        <v>24</v>
      </c>
      <c r="D642" s="92">
        <v>291</v>
      </c>
      <c r="E642" s="92">
        <v>299</v>
      </c>
      <c r="F642" s="23" t="s">
        <v>76</v>
      </c>
      <c r="G642" s="26" t="s">
        <v>330</v>
      </c>
      <c r="H642" s="26">
        <v>2</v>
      </c>
      <c r="I642" s="74">
        <v>15.294735263</v>
      </c>
      <c r="J642" s="74">
        <v>24.471576420800002</v>
      </c>
      <c r="K642" s="113">
        <v>24.471576420800002</v>
      </c>
      <c r="L642" s="75">
        <v>24.471576420800002</v>
      </c>
    </row>
    <row r="643" spans="1:12" x14ac:dyDescent="0.25">
      <c r="A643" s="22" t="s">
        <v>31</v>
      </c>
      <c r="B643" s="92">
        <v>230</v>
      </c>
      <c r="C643" s="26" t="s">
        <v>24</v>
      </c>
      <c r="D643" s="92">
        <v>387</v>
      </c>
      <c r="E643" s="92">
        <v>412</v>
      </c>
      <c r="F643" s="23" t="s">
        <v>76</v>
      </c>
      <c r="G643" s="26" t="s">
        <v>331</v>
      </c>
      <c r="H643" s="26">
        <v>2</v>
      </c>
      <c r="I643" s="74">
        <v>15.450168729</v>
      </c>
      <c r="J643" s="74">
        <v>24.7202699664</v>
      </c>
      <c r="K643" s="113">
        <v>24.7202699664</v>
      </c>
      <c r="L643" s="75">
        <v>24.7202699664</v>
      </c>
    </row>
    <row r="644" spans="1:12" x14ac:dyDescent="0.25">
      <c r="A644" s="22" t="s">
        <v>31</v>
      </c>
      <c r="B644" s="92">
        <v>230</v>
      </c>
      <c r="C644" s="26" t="s">
        <v>24</v>
      </c>
      <c r="D644" s="92">
        <v>465</v>
      </c>
      <c r="E644" s="92">
        <v>412</v>
      </c>
      <c r="F644" s="23" t="s">
        <v>76</v>
      </c>
      <c r="G644" s="26" t="s">
        <v>328</v>
      </c>
      <c r="H644" s="26">
        <v>2</v>
      </c>
      <c r="I644" s="74">
        <v>15.634445694</v>
      </c>
      <c r="J644" s="74">
        <v>25.015113110400002</v>
      </c>
      <c r="K644" s="113">
        <v>25.015113110400002</v>
      </c>
      <c r="L644" s="75">
        <v>25.015113110400002</v>
      </c>
    </row>
    <row r="645" spans="1:12" x14ac:dyDescent="0.25">
      <c r="A645" s="22" t="s">
        <v>31</v>
      </c>
      <c r="B645" s="92">
        <v>230</v>
      </c>
      <c r="C645" s="26" t="s">
        <v>24</v>
      </c>
      <c r="D645" s="92">
        <v>563</v>
      </c>
      <c r="E645" s="92">
        <v>412</v>
      </c>
      <c r="F645" s="23" t="s">
        <v>76</v>
      </c>
      <c r="G645" s="26" t="s">
        <v>332</v>
      </c>
      <c r="H645" s="26">
        <v>2</v>
      </c>
      <c r="I645" s="74">
        <v>15.685221674999999</v>
      </c>
      <c r="J645" s="74">
        <v>25.096354680000001</v>
      </c>
      <c r="K645" s="113">
        <v>25.096354680000001</v>
      </c>
      <c r="L645" s="75">
        <v>25.096354680000001</v>
      </c>
    </row>
    <row r="646" spans="1:12" x14ac:dyDescent="0.25">
      <c r="A646" s="22" t="s">
        <v>31</v>
      </c>
      <c r="B646" s="92">
        <v>500</v>
      </c>
      <c r="C646" s="26" t="s">
        <v>24</v>
      </c>
      <c r="D646" s="92">
        <v>636</v>
      </c>
      <c r="E646" s="92">
        <v>321.83999999999997</v>
      </c>
      <c r="F646" s="23" t="s">
        <v>64</v>
      </c>
      <c r="G646" s="26" t="s">
        <v>184</v>
      </c>
      <c r="H646" s="26">
        <v>4</v>
      </c>
      <c r="I646" s="74">
        <v>15.6</v>
      </c>
      <c r="J646" s="74">
        <v>24.96</v>
      </c>
      <c r="K646" s="113">
        <v>24.96</v>
      </c>
      <c r="L646" s="75">
        <v>24.96</v>
      </c>
    </row>
    <row r="647" spans="1:12" x14ac:dyDescent="0.25">
      <c r="A647" s="22" t="s">
        <v>31</v>
      </c>
      <c r="B647" s="92">
        <v>500</v>
      </c>
      <c r="C647" s="26" t="s">
        <v>24</v>
      </c>
      <c r="D647" s="92">
        <v>715.5</v>
      </c>
      <c r="E647" s="92">
        <v>362.06</v>
      </c>
      <c r="F647" s="23" t="s">
        <v>89</v>
      </c>
      <c r="G647" s="26" t="s">
        <v>319</v>
      </c>
      <c r="H647" s="26">
        <v>4</v>
      </c>
      <c r="I647" s="74">
        <v>15.649269641</v>
      </c>
      <c r="J647" s="74">
        <v>25.038831425600002</v>
      </c>
      <c r="K647" s="113">
        <v>25.038831425600002</v>
      </c>
      <c r="L647" s="75">
        <v>25.038831425600002</v>
      </c>
    </row>
    <row r="648" spans="1:12" x14ac:dyDescent="0.25">
      <c r="A648" s="22" t="s">
        <v>31</v>
      </c>
      <c r="B648" s="92">
        <v>500</v>
      </c>
      <c r="C648" s="26" t="s">
        <v>24</v>
      </c>
      <c r="D648" s="92">
        <v>715.5</v>
      </c>
      <c r="E648" s="92">
        <v>361.93</v>
      </c>
      <c r="F648" s="23" t="s">
        <v>92</v>
      </c>
      <c r="G648" s="26" t="s">
        <v>184</v>
      </c>
      <c r="H648" s="26">
        <v>4</v>
      </c>
      <c r="I648" s="74">
        <v>15.673904460999999</v>
      </c>
      <c r="J648" s="74">
        <v>25.078247137599998</v>
      </c>
      <c r="K648" s="113">
        <v>25.078247137599998</v>
      </c>
      <c r="L648" s="75">
        <v>25.078247137599998</v>
      </c>
    </row>
    <row r="649" spans="1:12" x14ac:dyDescent="0.25">
      <c r="A649" s="22" t="s">
        <v>31</v>
      </c>
      <c r="B649" s="92">
        <v>500</v>
      </c>
      <c r="C649" s="26" t="s">
        <v>24</v>
      </c>
      <c r="D649" s="92">
        <v>795</v>
      </c>
      <c r="E649" s="92">
        <v>402.56</v>
      </c>
      <c r="F649" s="23" t="s">
        <v>56</v>
      </c>
      <c r="G649" s="26" t="s">
        <v>184</v>
      </c>
      <c r="H649" s="26">
        <v>4</v>
      </c>
      <c r="I649" s="74">
        <v>15.661587051</v>
      </c>
      <c r="J649" s="74">
        <v>25.058539281600002</v>
      </c>
      <c r="K649" s="113">
        <v>25.058539281600002</v>
      </c>
      <c r="L649" s="75">
        <v>25.058539281600002</v>
      </c>
    </row>
    <row r="650" spans="1:12" x14ac:dyDescent="0.25">
      <c r="A650" s="22" t="s">
        <v>31</v>
      </c>
      <c r="B650" s="92">
        <v>500</v>
      </c>
      <c r="C650" s="26" t="s">
        <v>24</v>
      </c>
      <c r="D650" s="92">
        <v>795</v>
      </c>
      <c r="E650" s="92">
        <v>403.77</v>
      </c>
      <c r="F650" s="23" t="s">
        <v>93</v>
      </c>
      <c r="G650" s="26" t="s">
        <v>322</v>
      </c>
      <c r="H650" s="26">
        <v>4</v>
      </c>
      <c r="I650" s="74">
        <v>15.692380576</v>
      </c>
      <c r="J650" s="74">
        <v>25.1078089216</v>
      </c>
      <c r="K650" s="113">
        <v>25.1078089216</v>
      </c>
      <c r="L650" s="75">
        <v>25.1078089216</v>
      </c>
    </row>
    <row r="651" spans="1:12" x14ac:dyDescent="0.25">
      <c r="A651" s="22" t="s">
        <v>31</v>
      </c>
      <c r="B651" s="92">
        <v>500</v>
      </c>
      <c r="C651" s="26" t="s">
        <v>24</v>
      </c>
      <c r="D651" s="92">
        <v>900</v>
      </c>
      <c r="E651" s="92">
        <v>455.5</v>
      </c>
      <c r="F651" s="23" t="s">
        <v>90</v>
      </c>
      <c r="G651" s="26" t="s">
        <v>322</v>
      </c>
      <c r="H651" s="26">
        <v>4</v>
      </c>
      <c r="I651" s="74">
        <v>15.710856692</v>
      </c>
      <c r="J651" s="74">
        <v>25.137370707199999</v>
      </c>
      <c r="K651" s="113">
        <v>25.137370707199999</v>
      </c>
      <c r="L651" s="75">
        <v>25.137370707199999</v>
      </c>
    </row>
    <row r="652" spans="1:12" x14ac:dyDescent="0.25">
      <c r="A652" s="22" t="s">
        <v>31</v>
      </c>
      <c r="B652" s="92">
        <v>500</v>
      </c>
      <c r="C652" s="26" t="s">
        <v>24</v>
      </c>
      <c r="D652" s="92">
        <v>954</v>
      </c>
      <c r="E652" s="92">
        <v>483.84</v>
      </c>
      <c r="F652" s="23" t="s">
        <v>86</v>
      </c>
      <c r="G652" s="26" t="s">
        <v>322</v>
      </c>
      <c r="H652" s="26">
        <v>4</v>
      </c>
      <c r="I652" s="74">
        <v>15.741650217</v>
      </c>
      <c r="J652" s="74">
        <v>25.186640347200001</v>
      </c>
      <c r="K652" s="113">
        <v>25.186640347200001</v>
      </c>
      <c r="L652" s="75">
        <v>25.186640347200001</v>
      </c>
    </row>
    <row r="653" spans="1:12" x14ac:dyDescent="0.25">
      <c r="A653" s="22" t="s">
        <v>31</v>
      </c>
      <c r="B653" s="92">
        <v>500</v>
      </c>
      <c r="C653" s="26" t="s">
        <v>24</v>
      </c>
      <c r="D653" s="92">
        <v>1113</v>
      </c>
      <c r="E653" s="92">
        <v>565.49</v>
      </c>
      <c r="F653" s="23" t="s">
        <v>46</v>
      </c>
      <c r="G653" s="26" t="s">
        <v>322</v>
      </c>
      <c r="H653" s="26">
        <v>4</v>
      </c>
      <c r="I653" s="74">
        <v>15.809395973000001</v>
      </c>
      <c r="J653" s="74">
        <v>25.2950335568</v>
      </c>
      <c r="K653" s="113">
        <v>25.2950335568</v>
      </c>
      <c r="L653" s="75">
        <v>25.2950335568</v>
      </c>
    </row>
    <row r="654" spans="1:12" x14ac:dyDescent="0.25">
      <c r="A654" s="22" t="s">
        <v>31</v>
      </c>
      <c r="B654" s="92">
        <v>500</v>
      </c>
      <c r="C654" s="26" t="s">
        <v>24</v>
      </c>
      <c r="D654" s="92">
        <v>1192.5</v>
      </c>
      <c r="E654" s="92">
        <v>603.78</v>
      </c>
      <c r="F654" s="23" t="s">
        <v>66</v>
      </c>
      <c r="G654" s="26"/>
      <c r="H654" s="26">
        <v>4</v>
      </c>
      <c r="I654" s="74">
        <v>25.646772554000002</v>
      </c>
      <c r="J654" s="74">
        <v>41.034836086399999</v>
      </c>
      <c r="K654" s="113">
        <v>41.034836086399999</v>
      </c>
      <c r="L654" s="75">
        <v>41.034836086399999</v>
      </c>
    </row>
    <row r="655" spans="1:12" x14ac:dyDescent="0.25">
      <c r="A655" s="22" t="s">
        <v>31</v>
      </c>
      <c r="B655" s="92">
        <v>500</v>
      </c>
      <c r="C655" s="26" t="s">
        <v>24</v>
      </c>
      <c r="D655" s="92">
        <v>1033.5</v>
      </c>
      <c r="E655" s="92">
        <v>524.9</v>
      </c>
      <c r="F655" s="23" t="s">
        <v>69</v>
      </c>
      <c r="G655" s="26"/>
      <c r="H655" s="26">
        <v>4</v>
      </c>
      <c r="I655" s="74">
        <v>25.177426836999999</v>
      </c>
      <c r="J655" s="74">
        <v>40.283882939199998</v>
      </c>
      <c r="K655" s="113">
        <v>40.283882939199998</v>
      </c>
      <c r="L655" s="75">
        <v>40.283882939199998</v>
      </c>
    </row>
    <row r="656" spans="1:12" x14ac:dyDescent="0.25">
      <c r="A656" s="22" t="s">
        <v>31</v>
      </c>
      <c r="B656" s="92">
        <v>500</v>
      </c>
      <c r="C656" s="26" t="s">
        <v>24</v>
      </c>
      <c r="D656" s="92">
        <v>954</v>
      </c>
      <c r="E656" s="92">
        <v>483.74</v>
      </c>
      <c r="F656" s="23" t="s">
        <v>71</v>
      </c>
      <c r="G656" s="26"/>
      <c r="H656" s="26">
        <v>4</v>
      </c>
      <c r="I656" s="74">
        <v>25.485732713000001</v>
      </c>
      <c r="J656" s="74">
        <v>40.7771723408</v>
      </c>
      <c r="K656" s="113">
        <v>40.7771723408</v>
      </c>
      <c r="L656" s="75">
        <v>40.7771723408</v>
      </c>
    </row>
    <row r="657" spans="1:12" x14ac:dyDescent="0.25">
      <c r="A657" s="22" t="s">
        <v>31</v>
      </c>
      <c r="B657" s="92">
        <v>500</v>
      </c>
      <c r="C657" s="26" t="s">
        <v>24</v>
      </c>
      <c r="D657" s="92">
        <v>954</v>
      </c>
      <c r="E657" s="92">
        <v>484.48</v>
      </c>
      <c r="F657" s="23" t="s">
        <v>62</v>
      </c>
      <c r="G657" s="26"/>
      <c r="H657" s="26">
        <v>4</v>
      </c>
      <c r="I657" s="74">
        <v>25.577456127000001</v>
      </c>
      <c r="J657" s="74">
        <v>40.923929803199997</v>
      </c>
      <c r="K657" s="113">
        <v>40.923929803199997</v>
      </c>
      <c r="L657" s="75">
        <v>40.923929803199997</v>
      </c>
    </row>
    <row r="658" spans="1:12" x14ac:dyDescent="0.25">
      <c r="A658" s="22" t="s">
        <v>31</v>
      </c>
      <c r="B658" s="92">
        <v>500</v>
      </c>
      <c r="C658" s="26" t="s">
        <v>24</v>
      </c>
      <c r="D658" s="92">
        <v>950</v>
      </c>
      <c r="E658" s="92">
        <v>481.37</v>
      </c>
      <c r="F658" s="23" t="s">
        <v>83</v>
      </c>
      <c r="G658" s="26" t="s">
        <v>325</v>
      </c>
      <c r="H658" s="26">
        <v>4</v>
      </c>
      <c r="I658" s="74">
        <v>25.359613019000001</v>
      </c>
      <c r="J658" s="74">
        <v>40.5753808304</v>
      </c>
      <c r="K658" s="113">
        <v>40.5753808304</v>
      </c>
      <c r="L658" s="75">
        <v>40.5753808304</v>
      </c>
    </row>
    <row r="659" spans="1:12" x14ac:dyDescent="0.25">
      <c r="A659" s="22" t="s">
        <v>31</v>
      </c>
      <c r="B659" s="92">
        <v>500</v>
      </c>
      <c r="C659" s="26" t="s">
        <v>24</v>
      </c>
      <c r="D659" s="92">
        <v>927.2</v>
      </c>
      <c r="E659" s="92">
        <v>469.62</v>
      </c>
      <c r="F659" s="23" t="s">
        <v>63</v>
      </c>
      <c r="G659" s="92">
        <v>37</v>
      </c>
      <c r="H659" s="26">
        <v>4</v>
      </c>
      <c r="I659" s="74">
        <v>25.174458090000002</v>
      </c>
      <c r="J659" s="74">
        <v>40.279132943999997</v>
      </c>
      <c r="K659" s="113">
        <v>40.279132943999997</v>
      </c>
      <c r="L659" s="75">
        <v>40.279132943999997</v>
      </c>
    </row>
    <row r="660" spans="1:12" x14ac:dyDescent="0.25">
      <c r="A660" s="22" t="s">
        <v>31</v>
      </c>
      <c r="B660" s="92">
        <v>500</v>
      </c>
      <c r="C660" s="26" t="s">
        <v>24</v>
      </c>
      <c r="D660" s="92">
        <v>291</v>
      </c>
      <c r="E660" s="92">
        <v>299</v>
      </c>
      <c r="F660" s="23" t="s">
        <v>76</v>
      </c>
      <c r="G660" s="26" t="s">
        <v>330</v>
      </c>
      <c r="H660" s="26">
        <v>4</v>
      </c>
      <c r="I660" s="74">
        <v>25.223938802999999</v>
      </c>
      <c r="J660" s="74">
        <v>40.358302084800002</v>
      </c>
      <c r="K660" s="113">
        <v>40.358302084800002</v>
      </c>
      <c r="L660" s="75">
        <v>40.358302084800002</v>
      </c>
    </row>
    <row r="661" spans="1:12" x14ac:dyDescent="0.25">
      <c r="A661" s="22" t="s">
        <v>31</v>
      </c>
      <c r="B661" s="92">
        <v>500</v>
      </c>
      <c r="C661" s="26" t="s">
        <v>24</v>
      </c>
      <c r="D661" s="92">
        <v>387</v>
      </c>
      <c r="E661" s="92">
        <v>412</v>
      </c>
      <c r="F661" s="23" t="s">
        <v>76</v>
      </c>
      <c r="G661" s="26" t="s">
        <v>331</v>
      </c>
      <c r="H661" s="26">
        <v>4</v>
      </c>
      <c r="I661" s="74">
        <v>25.444994376</v>
      </c>
      <c r="J661" s="74">
        <v>40.711991001599998</v>
      </c>
      <c r="K661" s="113">
        <v>40.711991001599998</v>
      </c>
      <c r="L661" s="75">
        <v>40.711991001599998</v>
      </c>
    </row>
    <row r="662" spans="1:12" x14ac:dyDescent="0.25">
      <c r="A662" s="22" t="s">
        <v>31</v>
      </c>
      <c r="B662" s="92">
        <v>500</v>
      </c>
      <c r="C662" s="26" t="s">
        <v>24</v>
      </c>
      <c r="D662" s="92">
        <v>465</v>
      </c>
      <c r="E662" s="92">
        <v>412</v>
      </c>
      <c r="F662" s="23" t="s">
        <v>76</v>
      </c>
      <c r="G662" s="26" t="s">
        <v>328</v>
      </c>
      <c r="H662" s="26">
        <v>4</v>
      </c>
      <c r="I662" s="74">
        <v>25.748481439999999</v>
      </c>
      <c r="J662" s="74">
        <v>41.197570304000003</v>
      </c>
      <c r="K662" s="113">
        <v>41.197570304000003</v>
      </c>
      <c r="L662" s="75">
        <v>41.197570304000003</v>
      </c>
    </row>
    <row r="663" spans="1:12" x14ac:dyDescent="0.25">
      <c r="A663" s="22" t="s">
        <v>31</v>
      </c>
      <c r="B663" s="92">
        <v>500</v>
      </c>
      <c r="C663" s="26" t="s">
        <v>24</v>
      </c>
      <c r="D663" s="92">
        <v>563</v>
      </c>
      <c r="E663" s="92">
        <v>412</v>
      </c>
      <c r="F663" s="23" t="s">
        <v>76</v>
      </c>
      <c r="G663" s="26" t="s">
        <v>332</v>
      </c>
      <c r="H663" s="26">
        <v>4</v>
      </c>
      <c r="I663" s="74">
        <v>25.744222531999998</v>
      </c>
      <c r="J663" s="74">
        <v>41.190756051199998</v>
      </c>
      <c r="K663" s="113">
        <v>41.190756051199998</v>
      </c>
      <c r="L663" s="75">
        <v>41.190756051199998</v>
      </c>
    </row>
    <row r="664" spans="1:12" x14ac:dyDescent="0.25">
      <c r="A664" s="22" t="s">
        <v>31</v>
      </c>
      <c r="B664" s="92">
        <v>600</v>
      </c>
      <c r="C664" s="26" t="s">
        <v>25</v>
      </c>
      <c r="D664" s="92">
        <v>1113</v>
      </c>
      <c r="E664" s="92">
        <v>565.49</v>
      </c>
      <c r="F664" s="23" t="s">
        <v>46</v>
      </c>
      <c r="G664" s="26" t="s">
        <v>322</v>
      </c>
      <c r="H664" s="26">
        <v>4</v>
      </c>
      <c r="I664" s="74">
        <v>15.2</v>
      </c>
      <c r="J664" s="74">
        <v>24.32</v>
      </c>
      <c r="K664" s="113">
        <v>24.32</v>
      </c>
      <c r="L664" s="75">
        <v>24.32</v>
      </c>
    </row>
    <row r="665" spans="1:12" x14ac:dyDescent="0.25">
      <c r="A665" s="22" t="s">
        <v>31</v>
      </c>
      <c r="B665" s="92">
        <v>600</v>
      </c>
      <c r="C665" s="26" t="s">
        <v>25</v>
      </c>
      <c r="D665" s="92">
        <v>1272</v>
      </c>
      <c r="E665" s="92">
        <v>644.4</v>
      </c>
      <c r="F665" s="23" t="s">
        <v>45</v>
      </c>
      <c r="G665" s="26" t="s">
        <v>322</v>
      </c>
      <c r="H665" s="26">
        <v>4</v>
      </c>
      <c r="I665" s="74">
        <v>15.31</v>
      </c>
      <c r="J665" s="74">
        <v>24.495999999999999</v>
      </c>
      <c r="K665" s="113">
        <v>24.495999999999999</v>
      </c>
      <c r="L665" s="75">
        <v>24.495999999999999</v>
      </c>
    </row>
    <row r="666" spans="1:12" x14ac:dyDescent="0.25">
      <c r="A666" s="22" t="s">
        <v>31</v>
      </c>
      <c r="B666" s="92">
        <v>600</v>
      </c>
      <c r="C666" s="26" t="s">
        <v>25</v>
      </c>
      <c r="D666" s="92">
        <v>1192.5</v>
      </c>
      <c r="E666" s="92">
        <v>604.24</v>
      </c>
      <c r="F666" s="23" t="s">
        <v>48</v>
      </c>
      <c r="G666" s="26" t="s">
        <v>322</v>
      </c>
      <c r="H666" s="26">
        <v>4</v>
      </c>
      <c r="I666" s="74">
        <v>15.26</v>
      </c>
      <c r="J666" s="74">
        <v>24.416</v>
      </c>
      <c r="K666" s="113">
        <v>24.416</v>
      </c>
      <c r="L666" s="75">
        <v>24.416</v>
      </c>
    </row>
    <row r="667" spans="1:12" x14ac:dyDescent="0.25">
      <c r="A667" s="22" t="s">
        <v>31</v>
      </c>
      <c r="B667" s="92">
        <v>600</v>
      </c>
      <c r="C667" s="26" t="s">
        <v>25</v>
      </c>
      <c r="D667" s="92">
        <v>1351.5</v>
      </c>
      <c r="E667" s="92">
        <v>694.8</v>
      </c>
      <c r="F667" s="23" t="s">
        <v>54</v>
      </c>
      <c r="G667" s="26" t="s">
        <v>322</v>
      </c>
      <c r="H667" s="26">
        <v>4</v>
      </c>
      <c r="I667" s="74">
        <v>15.35</v>
      </c>
      <c r="J667" s="74">
        <v>24.56</v>
      </c>
      <c r="K667" s="113">
        <v>24.56</v>
      </c>
      <c r="L667" s="75">
        <v>24.56</v>
      </c>
    </row>
    <row r="668" spans="1:12" x14ac:dyDescent="0.25">
      <c r="A668" s="22" t="s">
        <v>31</v>
      </c>
      <c r="B668" s="92">
        <v>600</v>
      </c>
      <c r="C668" s="26" t="s">
        <v>25</v>
      </c>
      <c r="D668" s="92">
        <v>1590</v>
      </c>
      <c r="E668" s="92">
        <v>806.23</v>
      </c>
      <c r="F668" s="23" t="s">
        <v>59</v>
      </c>
      <c r="G668" s="26" t="s">
        <v>323</v>
      </c>
      <c r="H668" s="26">
        <v>4</v>
      </c>
      <c r="I668" s="74">
        <v>15.56</v>
      </c>
      <c r="J668" s="74">
        <v>24.896000000000001</v>
      </c>
      <c r="K668" s="113">
        <v>24.896000000000001</v>
      </c>
      <c r="L668" s="75">
        <v>24.896000000000001</v>
      </c>
    </row>
    <row r="669" spans="1:12" x14ac:dyDescent="0.25">
      <c r="A669" s="22" t="s">
        <v>31</v>
      </c>
      <c r="B669" s="92">
        <v>600</v>
      </c>
      <c r="C669" s="26" t="s">
        <v>25</v>
      </c>
      <c r="D669" s="92">
        <v>1431</v>
      </c>
      <c r="E669" s="92">
        <v>725.27</v>
      </c>
      <c r="F669" s="23" t="s">
        <v>47</v>
      </c>
      <c r="G669" s="26" t="s">
        <v>322</v>
      </c>
      <c r="H669" s="26">
        <v>4</v>
      </c>
      <c r="I669" s="74">
        <v>15.4</v>
      </c>
      <c r="J669" s="74">
        <v>24.64</v>
      </c>
      <c r="K669" s="113">
        <v>24.64</v>
      </c>
      <c r="L669" s="75">
        <v>24.64</v>
      </c>
    </row>
    <row r="670" spans="1:12" x14ac:dyDescent="0.25">
      <c r="A670" s="22" t="s">
        <v>31</v>
      </c>
      <c r="B670" s="92">
        <v>600</v>
      </c>
      <c r="C670" s="26" t="s">
        <v>25</v>
      </c>
      <c r="D670" s="92">
        <v>1510.5</v>
      </c>
      <c r="E670" s="92">
        <v>765.37</v>
      </c>
      <c r="F670" s="23" t="s">
        <v>73</v>
      </c>
      <c r="G670" s="26" t="s">
        <v>322</v>
      </c>
      <c r="H670" s="26">
        <v>4</v>
      </c>
      <c r="I670" s="74">
        <v>15.45</v>
      </c>
      <c r="J670" s="74">
        <v>24.72</v>
      </c>
      <c r="K670" s="113">
        <v>24.72</v>
      </c>
      <c r="L670" s="75">
        <v>24.72</v>
      </c>
    </row>
    <row r="671" spans="1:12" x14ac:dyDescent="0.25">
      <c r="A671" s="22" t="s">
        <v>33</v>
      </c>
      <c r="B671" s="92">
        <v>230</v>
      </c>
      <c r="C671" s="26" t="s">
        <v>24</v>
      </c>
      <c r="D671" s="92">
        <v>556.5</v>
      </c>
      <c r="E671" s="92">
        <v>282.58999999999997</v>
      </c>
      <c r="F671" s="23" t="s">
        <v>55</v>
      </c>
      <c r="G671" s="26" t="s">
        <v>184</v>
      </c>
      <c r="H671" s="26">
        <v>1</v>
      </c>
      <c r="I671" s="74">
        <v>6.23</v>
      </c>
      <c r="J671" s="74">
        <v>9.968</v>
      </c>
      <c r="K671" s="113">
        <v>9.968</v>
      </c>
      <c r="L671" s="75">
        <v>9.968</v>
      </c>
    </row>
    <row r="672" spans="1:12" x14ac:dyDescent="0.25">
      <c r="A672" s="22" t="s">
        <v>33</v>
      </c>
      <c r="B672" s="92">
        <v>230</v>
      </c>
      <c r="C672" s="26" t="s">
        <v>24</v>
      </c>
      <c r="D672" s="92">
        <v>636</v>
      </c>
      <c r="E672" s="92">
        <v>321.83999999999997</v>
      </c>
      <c r="F672" s="23" t="s">
        <v>64</v>
      </c>
      <c r="G672" s="26" t="s">
        <v>184</v>
      </c>
      <c r="H672" s="26">
        <v>1</v>
      </c>
      <c r="I672" s="74">
        <v>6.31</v>
      </c>
      <c r="J672" s="74">
        <v>10.096</v>
      </c>
      <c r="K672" s="113">
        <v>10.096</v>
      </c>
      <c r="L672" s="75">
        <v>10.096</v>
      </c>
    </row>
    <row r="673" spans="1:12" x14ac:dyDescent="0.25">
      <c r="A673" s="22" t="s">
        <v>33</v>
      </c>
      <c r="B673" s="92">
        <v>230</v>
      </c>
      <c r="C673" s="26" t="s">
        <v>24</v>
      </c>
      <c r="D673" s="92">
        <v>715.5</v>
      </c>
      <c r="E673" s="92">
        <v>362.06</v>
      </c>
      <c r="F673" s="23" t="s">
        <v>89</v>
      </c>
      <c r="G673" s="26" t="s">
        <v>319</v>
      </c>
      <c r="H673" s="26">
        <v>1</v>
      </c>
      <c r="I673" s="74">
        <v>6.38</v>
      </c>
      <c r="J673" s="74">
        <v>10.208</v>
      </c>
      <c r="K673" s="113">
        <v>10.208</v>
      </c>
      <c r="L673" s="75">
        <v>10.208</v>
      </c>
    </row>
    <row r="674" spans="1:12" x14ac:dyDescent="0.25">
      <c r="A674" s="22" t="s">
        <v>33</v>
      </c>
      <c r="B674" s="92">
        <v>230</v>
      </c>
      <c r="C674" s="26" t="s">
        <v>24</v>
      </c>
      <c r="D674" s="92">
        <v>715.5</v>
      </c>
      <c r="E674" s="92">
        <v>361.93</v>
      </c>
      <c r="F674" s="23" t="s">
        <v>92</v>
      </c>
      <c r="G674" s="26" t="s">
        <v>184</v>
      </c>
      <c r="H674" s="26">
        <v>1</v>
      </c>
      <c r="I674" s="74">
        <v>6.42</v>
      </c>
      <c r="J674" s="74">
        <v>10.272</v>
      </c>
      <c r="K674" s="113">
        <v>10.272</v>
      </c>
      <c r="L674" s="75">
        <v>10.272</v>
      </c>
    </row>
    <row r="675" spans="1:12" x14ac:dyDescent="0.25">
      <c r="A675" s="22" t="s">
        <v>33</v>
      </c>
      <c r="B675" s="92">
        <v>230</v>
      </c>
      <c r="C675" s="26" t="s">
        <v>24</v>
      </c>
      <c r="D675" s="92">
        <v>795</v>
      </c>
      <c r="E675" s="92">
        <v>402.56</v>
      </c>
      <c r="F675" s="23" t="s">
        <v>56</v>
      </c>
      <c r="G675" s="26" t="s">
        <v>184</v>
      </c>
      <c r="H675" s="26">
        <v>1</v>
      </c>
      <c r="I675" s="74">
        <v>6.4</v>
      </c>
      <c r="J675" s="74">
        <v>10.24</v>
      </c>
      <c r="K675" s="113">
        <v>10.24</v>
      </c>
      <c r="L675" s="75">
        <v>10.24</v>
      </c>
    </row>
    <row r="676" spans="1:12" x14ac:dyDescent="0.25">
      <c r="A676" s="22" t="s">
        <v>33</v>
      </c>
      <c r="B676" s="92">
        <v>230</v>
      </c>
      <c r="C676" s="26" t="s">
        <v>24</v>
      </c>
      <c r="D676" s="92">
        <v>795</v>
      </c>
      <c r="E676" s="92">
        <v>403.77</v>
      </c>
      <c r="F676" s="23" t="s">
        <v>93</v>
      </c>
      <c r="G676" s="26" t="s">
        <v>322</v>
      </c>
      <c r="H676" s="26">
        <v>1</v>
      </c>
      <c r="I676" s="74">
        <v>6.45</v>
      </c>
      <c r="J676" s="74">
        <v>10.32</v>
      </c>
      <c r="K676" s="113">
        <v>10.32</v>
      </c>
      <c r="L676" s="75">
        <v>10.32</v>
      </c>
    </row>
    <row r="677" spans="1:12" x14ac:dyDescent="0.25">
      <c r="A677" s="22" t="s">
        <v>33</v>
      </c>
      <c r="B677" s="92">
        <v>230</v>
      </c>
      <c r="C677" s="26" t="s">
        <v>24</v>
      </c>
      <c r="D677" s="92">
        <v>900</v>
      </c>
      <c r="E677" s="92">
        <v>455.5</v>
      </c>
      <c r="F677" s="23" t="s">
        <v>90</v>
      </c>
      <c r="G677" s="26" t="s">
        <v>322</v>
      </c>
      <c r="H677" s="26">
        <v>1</v>
      </c>
      <c r="I677" s="74">
        <v>6.48</v>
      </c>
      <c r="J677" s="74">
        <v>10.368</v>
      </c>
      <c r="K677" s="113">
        <v>10.368</v>
      </c>
      <c r="L677" s="75">
        <v>10.368</v>
      </c>
    </row>
    <row r="678" spans="1:12" x14ac:dyDescent="0.25">
      <c r="A678" s="22" t="s">
        <v>33</v>
      </c>
      <c r="B678" s="92">
        <v>230</v>
      </c>
      <c r="C678" s="26" t="s">
        <v>24</v>
      </c>
      <c r="D678" s="92">
        <v>954</v>
      </c>
      <c r="E678" s="92">
        <v>483.84</v>
      </c>
      <c r="F678" s="23" t="s">
        <v>86</v>
      </c>
      <c r="G678" s="26" t="s">
        <v>322</v>
      </c>
      <c r="H678" s="26">
        <v>1</v>
      </c>
      <c r="I678" s="74">
        <v>6.53</v>
      </c>
      <c r="J678" s="74">
        <v>10.448</v>
      </c>
      <c r="K678" s="113">
        <v>10.448</v>
      </c>
      <c r="L678" s="75">
        <v>10.448</v>
      </c>
    </row>
    <row r="679" spans="1:12" x14ac:dyDescent="0.25">
      <c r="A679" s="22" t="s">
        <v>33</v>
      </c>
      <c r="B679" s="92">
        <v>230</v>
      </c>
      <c r="C679" s="26" t="s">
        <v>24</v>
      </c>
      <c r="D679" s="92">
        <v>1113</v>
      </c>
      <c r="E679" s="92">
        <v>565.49</v>
      </c>
      <c r="F679" s="23" t="s">
        <v>46</v>
      </c>
      <c r="G679" s="26" t="s">
        <v>322</v>
      </c>
      <c r="H679" s="26">
        <v>1</v>
      </c>
      <c r="I679" s="74">
        <v>6.65</v>
      </c>
      <c r="J679" s="74">
        <v>10.64</v>
      </c>
      <c r="K679" s="113">
        <v>10.64</v>
      </c>
      <c r="L679" s="75">
        <v>10.64</v>
      </c>
    </row>
    <row r="680" spans="1:12" x14ac:dyDescent="0.25">
      <c r="A680" s="22" t="s">
        <v>33</v>
      </c>
      <c r="B680" s="92">
        <v>230</v>
      </c>
      <c r="C680" s="26" t="s">
        <v>24</v>
      </c>
      <c r="D680" s="92">
        <v>1192.5</v>
      </c>
      <c r="E680" s="92">
        <v>604.24</v>
      </c>
      <c r="F680" s="23" t="s">
        <v>48</v>
      </c>
      <c r="G680" s="26" t="s">
        <v>322</v>
      </c>
      <c r="H680" s="26">
        <v>1</v>
      </c>
      <c r="I680" s="74">
        <v>6.7</v>
      </c>
      <c r="J680" s="74">
        <v>10.72</v>
      </c>
      <c r="K680" s="113">
        <v>10.72</v>
      </c>
      <c r="L680" s="75">
        <v>10.72</v>
      </c>
    </row>
    <row r="681" spans="1:12" x14ac:dyDescent="0.25">
      <c r="A681" s="22" t="s">
        <v>33</v>
      </c>
      <c r="B681" s="92">
        <v>230</v>
      </c>
      <c r="C681" s="26" t="s">
        <v>24</v>
      </c>
      <c r="D681" s="92">
        <v>1272</v>
      </c>
      <c r="E681" s="92">
        <v>644.4</v>
      </c>
      <c r="F681" s="23" t="s">
        <v>45</v>
      </c>
      <c r="G681" s="26" t="s">
        <v>322</v>
      </c>
      <c r="H681" s="26">
        <v>1</v>
      </c>
      <c r="I681" s="74">
        <v>6.75</v>
      </c>
      <c r="J681" s="74">
        <v>10.8</v>
      </c>
      <c r="K681" s="113">
        <v>10.8</v>
      </c>
      <c r="L681" s="75">
        <v>10.8</v>
      </c>
    </row>
    <row r="682" spans="1:12" x14ac:dyDescent="0.25">
      <c r="A682" s="22" t="s">
        <v>33</v>
      </c>
      <c r="B682" s="92">
        <v>230</v>
      </c>
      <c r="C682" s="26" t="s">
        <v>24</v>
      </c>
      <c r="D682" s="92">
        <v>1033.5</v>
      </c>
      <c r="E682" s="92">
        <v>524.9</v>
      </c>
      <c r="F682" s="23" t="s">
        <v>69</v>
      </c>
      <c r="G682" s="26"/>
      <c r="H682" s="26">
        <v>1</v>
      </c>
      <c r="I682" s="74">
        <v>6.3116692817000004</v>
      </c>
      <c r="J682" s="74">
        <v>10.09867085072</v>
      </c>
      <c r="K682" s="113">
        <v>10.09867085072</v>
      </c>
      <c r="L682" s="75">
        <v>10.09867085072</v>
      </c>
    </row>
    <row r="683" spans="1:12" x14ac:dyDescent="0.25">
      <c r="A683" s="22" t="s">
        <v>33</v>
      </c>
      <c r="B683" s="92">
        <v>230</v>
      </c>
      <c r="C683" s="26" t="s">
        <v>24</v>
      </c>
      <c r="D683" s="92">
        <v>1192.5</v>
      </c>
      <c r="E683" s="92">
        <v>603.78</v>
      </c>
      <c r="F683" s="23" t="s">
        <v>66</v>
      </c>
      <c r="G683" s="26"/>
      <c r="H683" s="26">
        <v>1</v>
      </c>
      <c r="I683" s="74">
        <v>6.4798221092999997</v>
      </c>
      <c r="J683" s="74">
        <v>10.36771537488</v>
      </c>
      <c r="K683" s="113">
        <v>10.36771537488</v>
      </c>
      <c r="L683" s="75">
        <v>10.36771537488</v>
      </c>
    </row>
    <row r="684" spans="1:12" x14ac:dyDescent="0.25">
      <c r="A684" s="22" t="s">
        <v>33</v>
      </c>
      <c r="B684" s="92">
        <v>230</v>
      </c>
      <c r="C684" s="26" t="s">
        <v>24</v>
      </c>
      <c r="D684" s="92">
        <v>954</v>
      </c>
      <c r="E684" s="92">
        <v>483.74</v>
      </c>
      <c r="F684" s="23" t="s">
        <v>71</v>
      </c>
      <c r="G684" s="26"/>
      <c r="H684" s="26">
        <v>1</v>
      </c>
      <c r="I684" s="74">
        <v>6.4514511774000001</v>
      </c>
      <c r="J684" s="74">
        <v>10.322321883840001</v>
      </c>
      <c r="K684" s="113">
        <v>10.322321883840001</v>
      </c>
      <c r="L684" s="75">
        <v>10.322321883840001</v>
      </c>
    </row>
    <row r="685" spans="1:12" x14ac:dyDescent="0.25">
      <c r="A685" s="22" t="s">
        <v>33</v>
      </c>
      <c r="B685" s="92">
        <v>230</v>
      </c>
      <c r="C685" s="26" t="s">
        <v>24</v>
      </c>
      <c r="D685" s="92">
        <v>954</v>
      </c>
      <c r="E685" s="92">
        <v>484.48</v>
      </c>
      <c r="F685" s="23" t="s">
        <v>62</v>
      </c>
      <c r="G685" s="26"/>
      <c r="H685" s="26">
        <v>1</v>
      </c>
      <c r="I685" s="74">
        <v>6.4746700165000002</v>
      </c>
      <c r="J685" s="74">
        <v>10.359472026400001</v>
      </c>
      <c r="K685" s="113">
        <v>10.359472026400001</v>
      </c>
      <c r="L685" s="75">
        <v>10.359472026400001</v>
      </c>
    </row>
    <row r="686" spans="1:12" x14ac:dyDescent="0.25">
      <c r="A686" s="22" t="s">
        <v>33</v>
      </c>
      <c r="B686" s="92">
        <v>230</v>
      </c>
      <c r="C686" s="26" t="s">
        <v>24</v>
      </c>
      <c r="D686" s="92">
        <v>1431</v>
      </c>
      <c r="E686" s="92">
        <v>724.97</v>
      </c>
      <c r="F686" s="23" t="s">
        <v>52</v>
      </c>
      <c r="G686" s="26"/>
      <c r="H686" s="26">
        <v>1</v>
      </c>
      <c r="I686" s="74">
        <v>6.7083729068000002</v>
      </c>
      <c r="J686" s="74">
        <v>10.73339665088</v>
      </c>
      <c r="K686" s="113">
        <v>10.73339665088</v>
      </c>
      <c r="L686" s="75">
        <v>10.73339665088</v>
      </c>
    </row>
    <row r="687" spans="1:12" x14ac:dyDescent="0.25">
      <c r="A687" s="22" t="s">
        <v>33</v>
      </c>
      <c r="B687" s="92">
        <v>230</v>
      </c>
      <c r="C687" s="26" t="s">
        <v>24</v>
      </c>
      <c r="D687" s="92">
        <v>1510.5</v>
      </c>
      <c r="E687" s="92">
        <v>766.55</v>
      </c>
      <c r="F687" s="23" t="s">
        <v>61</v>
      </c>
      <c r="G687" s="26"/>
      <c r="H687" s="26">
        <v>1</v>
      </c>
      <c r="I687" s="74">
        <v>6.7003280994000001</v>
      </c>
      <c r="J687" s="74">
        <v>10.72052495904</v>
      </c>
      <c r="K687" s="113">
        <v>10.72052495904</v>
      </c>
      <c r="L687" s="75">
        <v>10.72052495904</v>
      </c>
    </row>
    <row r="688" spans="1:12" x14ac:dyDescent="0.25">
      <c r="A688" s="22" t="s">
        <v>33</v>
      </c>
      <c r="B688" s="92">
        <v>230</v>
      </c>
      <c r="C688" s="26" t="s">
        <v>24</v>
      </c>
      <c r="D688" s="92">
        <v>950</v>
      </c>
      <c r="E688" s="92">
        <v>481.37</v>
      </c>
      <c r="F688" s="23" t="s">
        <v>83</v>
      </c>
      <c r="G688" s="26" t="s">
        <v>325</v>
      </c>
      <c r="H688" s="26">
        <v>1</v>
      </c>
      <c r="I688" s="74">
        <v>6.4195252736999997</v>
      </c>
      <c r="J688" s="74">
        <v>10.27124043792</v>
      </c>
      <c r="K688" s="113">
        <v>10.27124043792</v>
      </c>
      <c r="L688" s="75">
        <v>10.27124043792</v>
      </c>
    </row>
    <row r="689" spans="1:12" x14ac:dyDescent="0.25">
      <c r="A689" s="22" t="s">
        <v>33</v>
      </c>
      <c r="B689" s="92">
        <v>230</v>
      </c>
      <c r="C689" s="26" t="s">
        <v>24</v>
      </c>
      <c r="D689" s="92">
        <v>927.2</v>
      </c>
      <c r="E689" s="92">
        <v>469.62</v>
      </c>
      <c r="F689" s="23" t="s">
        <v>63</v>
      </c>
      <c r="G689" s="92">
        <v>37</v>
      </c>
      <c r="H689" s="26">
        <v>1</v>
      </c>
      <c r="I689" s="74">
        <v>6.2712526864999996</v>
      </c>
      <c r="J689" s="74">
        <v>10.034004298399999</v>
      </c>
      <c r="K689" s="113">
        <v>10.034004298399999</v>
      </c>
      <c r="L689" s="75">
        <v>10.034004298399999</v>
      </c>
    </row>
    <row r="690" spans="1:12" x14ac:dyDescent="0.25">
      <c r="A690" s="22" t="s">
        <v>33</v>
      </c>
      <c r="B690" s="92">
        <v>230</v>
      </c>
      <c r="C690" s="26" t="s">
        <v>24</v>
      </c>
      <c r="D690" s="92">
        <v>326</v>
      </c>
      <c r="E690" s="92">
        <v>299</v>
      </c>
      <c r="F690" s="23" t="s">
        <v>76</v>
      </c>
      <c r="G690" s="26" t="s">
        <v>328</v>
      </c>
      <c r="H690" s="26">
        <v>1</v>
      </c>
      <c r="I690" s="74">
        <v>6.2294535567000002</v>
      </c>
      <c r="J690" s="74">
        <v>9.9671256907199997</v>
      </c>
      <c r="K690" s="113">
        <v>9.9671256907199997</v>
      </c>
      <c r="L690" s="75">
        <v>9.9671256907199997</v>
      </c>
    </row>
    <row r="691" spans="1:12" x14ac:dyDescent="0.25">
      <c r="A691" s="22" t="s">
        <v>33</v>
      </c>
      <c r="B691" s="92">
        <v>230</v>
      </c>
      <c r="C691" s="26" t="s">
        <v>24</v>
      </c>
      <c r="D691" s="92">
        <v>308</v>
      </c>
      <c r="E691" s="92">
        <v>299</v>
      </c>
      <c r="F691" s="23" t="s">
        <v>76</v>
      </c>
      <c r="G691" s="26" t="s">
        <v>327</v>
      </c>
      <c r="H691" s="26">
        <v>1</v>
      </c>
      <c r="I691" s="74">
        <v>6.2567757214000004</v>
      </c>
      <c r="J691" s="74">
        <v>10.01084115424</v>
      </c>
      <c r="K691" s="113">
        <v>10.01084115424</v>
      </c>
      <c r="L691" s="75">
        <v>10.01084115424</v>
      </c>
    </row>
    <row r="692" spans="1:12" x14ac:dyDescent="0.25">
      <c r="A692" s="22" t="s">
        <v>33</v>
      </c>
      <c r="B692" s="92">
        <v>230</v>
      </c>
      <c r="C692" s="26" t="s">
        <v>24</v>
      </c>
      <c r="D692" s="92">
        <v>291</v>
      </c>
      <c r="E692" s="92">
        <v>299</v>
      </c>
      <c r="F692" s="23" t="s">
        <v>76</v>
      </c>
      <c r="G692" s="26" t="s">
        <v>330</v>
      </c>
      <c r="H692" s="26">
        <v>1</v>
      </c>
      <c r="I692" s="74">
        <v>6.3851807410000001</v>
      </c>
      <c r="J692" s="74">
        <v>10.216289185600001</v>
      </c>
      <c r="K692" s="113">
        <v>10.216289185600001</v>
      </c>
      <c r="L692" s="75">
        <v>10.216289185600001</v>
      </c>
    </row>
    <row r="693" spans="1:12" x14ac:dyDescent="0.25">
      <c r="A693" s="22" t="s">
        <v>33</v>
      </c>
      <c r="B693" s="92">
        <v>230</v>
      </c>
      <c r="C693" s="26" t="s">
        <v>24</v>
      </c>
      <c r="D693" s="92">
        <v>387</v>
      </c>
      <c r="E693" s="92">
        <v>412</v>
      </c>
      <c r="F693" s="23" t="s">
        <v>76</v>
      </c>
      <c r="G693" s="26" t="s">
        <v>331</v>
      </c>
      <c r="H693" s="26">
        <v>1</v>
      </c>
      <c r="I693" s="74">
        <v>6.5006186726999999</v>
      </c>
      <c r="J693" s="74">
        <v>10.400989876320001</v>
      </c>
      <c r="K693" s="113">
        <v>10.400989876320001</v>
      </c>
      <c r="L693" s="75">
        <v>10.400989876320001</v>
      </c>
    </row>
    <row r="694" spans="1:12" x14ac:dyDescent="0.25">
      <c r="A694" s="22" t="s">
        <v>33</v>
      </c>
      <c r="B694" s="92">
        <v>230</v>
      </c>
      <c r="C694" s="26" t="s">
        <v>24</v>
      </c>
      <c r="D694" s="92">
        <v>465</v>
      </c>
      <c r="E694" s="92">
        <v>412</v>
      </c>
      <c r="F694" s="23" t="s">
        <v>76</v>
      </c>
      <c r="G694" s="26" t="s">
        <v>328</v>
      </c>
      <c r="H694" s="26">
        <v>1</v>
      </c>
      <c r="I694" s="74">
        <v>6.5781527309000003</v>
      </c>
      <c r="J694" s="74">
        <v>10.52504436944</v>
      </c>
      <c r="K694" s="113">
        <v>10.52504436944</v>
      </c>
      <c r="L694" s="75">
        <v>10.52504436944</v>
      </c>
    </row>
    <row r="695" spans="1:12" x14ac:dyDescent="0.25">
      <c r="A695" s="22" t="s">
        <v>33</v>
      </c>
      <c r="B695" s="92">
        <v>230</v>
      </c>
      <c r="C695" s="26" t="s">
        <v>24</v>
      </c>
      <c r="D695" s="92">
        <v>563</v>
      </c>
      <c r="E695" s="92">
        <v>412</v>
      </c>
      <c r="F695" s="23" t="s">
        <v>76</v>
      </c>
      <c r="G695" s="26" t="s">
        <v>332</v>
      </c>
      <c r="H695" s="26">
        <v>1</v>
      </c>
      <c r="I695" s="74">
        <v>6.6692278860999998</v>
      </c>
      <c r="J695" s="74">
        <v>10.67076461776</v>
      </c>
      <c r="K695" s="113">
        <v>10.67076461776</v>
      </c>
      <c r="L695" s="75">
        <v>10.67076461776</v>
      </c>
    </row>
    <row r="696" spans="1:12" x14ac:dyDescent="0.25">
      <c r="A696" s="22" t="s">
        <v>33</v>
      </c>
      <c r="B696" s="92">
        <v>600</v>
      </c>
      <c r="C696" s="26" t="s">
        <v>25</v>
      </c>
      <c r="D696" s="92">
        <v>1272</v>
      </c>
      <c r="E696" s="92">
        <v>644.4</v>
      </c>
      <c r="F696" s="23" t="s">
        <v>45</v>
      </c>
      <c r="G696" s="26" t="s">
        <v>322</v>
      </c>
      <c r="H696" s="26">
        <v>4</v>
      </c>
      <c r="I696" s="74">
        <v>15.31</v>
      </c>
      <c r="J696" s="74">
        <v>24.495999999999999</v>
      </c>
      <c r="K696" s="113">
        <v>24.495999999999999</v>
      </c>
      <c r="L696" s="75">
        <v>24.495999999999999</v>
      </c>
    </row>
    <row r="697" spans="1:12" x14ac:dyDescent="0.25">
      <c r="A697" s="22" t="s">
        <v>33</v>
      </c>
      <c r="B697" s="92">
        <v>600</v>
      </c>
      <c r="C697" s="26" t="s">
        <v>25</v>
      </c>
      <c r="D697" s="92">
        <v>1192.5</v>
      </c>
      <c r="E697" s="92">
        <v>604.24</v>
      </c>
      <c r="F697" s="23" t="s">
        <v>48</v>
      </c>
      <c r="G697" s="26" t="s">
        <v>322</v>
      </c>
      <c r="H697" s="26">
        <v>4</v>
      </c>
      <c r="I697" s="74">
        <v>15.26</v>
      </c>
      <c r="J697" s="74">
        <v>24.416</v>
      </c>
      <c r="K697" s="113">
        <v>24.416</v>
      </c>
      <c r="L697" s="75">
        <v>24.416</v>
      </c>
    </row>
    <row r="698" spans="1:12" x14ac:dyDescent="0.25">
      <c r="A698" s="22" t="s">
        <v>33</v>
      </c>
      <c r="B698" s="92">
        <v>600</v>
      </c>
      <c r="C698" s="26" t="s">
        <v>25</v>
      </c>
      <c r="D698" s="92">
        <v>1351.5</v>
      </c>
      <c r="E698" s="92">
        <v>694.8</v>
      </c>
      <c r="F698" s="23" t="s">
        <v>54</v>
      </c>
      <c r="G698" s="26" t="s">
        <v>322</v>
      </c>
      <c r="H698" s="26">
        <v>4</v>
      </c>
      <c r="I698" s="74">
        <v>15.35</v>
      </c>
      <c r="J698" s="74">
        <v>24.56</v>
      </c>
      <c r="K698" s="113">
        <v>24.56</v>
      </c>
      <c r="L698" s="75">
        <v>24.56</v>
      </c>
    </row>
    <row r="699" spans="1:12" x14ac:dyDescent="0.25">
      <c r="A699" s="22" t="s">
        <v>33</v>
      </c>
      <c r="B699" s="92">
        <v>600</v>
      </c>
      <c r="C699" s="26" t="s">
        <v>25</v>
      </c>
      <c r="D699" s="92">
        <v>1590</v>
      </c>
      <c r="E699" s="92">
        <v>806.23</v>
      </c>
      <c r="F699" s="23" t="s">
        <v>59</v>
      </c>
      <c r="G699" s="26" t="s">
        <v>323</v>
      </c>
      <c r="H699" s="26">
        <v>4</v>
      </c>
      <c r="I699" s="74">
        <v>15.56</v>
      </c>
      <c r="J699" s="74">
        <v>24.896000000000001</v>
      </c>
      <c r="K699" s="113">
        <v>24.896000000000001</v>
      </c>
      <c r="L699" s="75">
        <v>24.896000000000001</v>
      </c>
    </row>
    <row r="700" spans="1:12" x14ac:dyDescent="0.25">
      <c r="A700" s="22" t="s">
        <v>33</v>
      </c>
      <c r="B700" s="92">
        <v>600</v>
      </c>
      <c r="C700" s="26" t="s">
        <v>25</v>
      </c>
      <c r="D700" s="92">
        <v>1431</v>
      </c>
      <c r="E700" s="92">
        <v>725.27</v>
      </c>
      <c r="F700" s="23" t="s">
        <v>47</v>
      </c>
      <c r="G700" s="26" t="s">
        <v>322</v>
      </c>
      <c r="H700" s="26">
        <v>4</v>
      </c>
      <c r="I700" s="74">
        <v>15.4</v>
      </c>
      <c r="J700" s="74">
        <v>24.64</v>
      </c>
      <c r="K700" s="113">
        <v>24.64</v>
      </c>
      <c r="L700" s="75">
        <v>24.64</v>
      </c>
    </row>
    <row r="701" spans="1:12" x14ac:dyDescent="0.25">
      <c r="A701" s="22" t="s">
        <v>33</v>
      </c>
      <c r="B701" s="92">
        <v>600</v>
      </c>
      <c r="C701" s="26" t="s">
        <v>25</v>
      </c>
      <c r="D701" s="92">
        <v>1113</v>
      </c>
      <c r="E701" s="92">
        <v>565.49</v>
      </c>
      <c r="F701" s="23" t="s">
        <v>46</v>
      </c>
      <c r="G701" s="26" t="s">
        <v>322</v>
      </c>
      <c r="H701" s="26">
        <v>4</v>
      </c>
      <c r="I701" s="74">
        <v>15.2</v>
      </c>
      <c r="J701" s="74">
        <v>24.32</v>
      </c>
      <c r="K701" s="113">
        <v>24.32</v>
      </c>
      <c r="L701" s="75">
        <v>24.32</v>
      </c>
    </row>
    <row r="702" spans="1:12" ht="15.75" thickBot="1" x14ac:dyDescent="0.3">
      <c r="A702" s="24" t="s">
        <v>33</v>
      </c>
      <c r="B702" s="93">
        <v>600</v>
      </c>
      <c r="C702" s="27" t="s">
        <v>25</v>
      </c>
      <c r="D702" s="93">
        <v>1510.5</v>
      </c>
      <c r="E702" s="93">
        <v>765.37</v>
      </c>
      <c r="F702" s="25" t="s">
        <v>73</v>
      </c>
      <c r="G702" s="27" t="s">
        <v>322</v>
      </c>
      <c r="H702" s="27">
        <v>4</v>
      </c>
      <c r="I702" s="77">
        <v>15.45</v>
      </c>
      <c r="J702" s="77">
        <v>24.72</v>
      </c>
      <c r="K702" s="114">
        <v>24.72</v>
      </c>
      <c r="L702" s="78">
        <v>24.72</v>
      </c>
    </row>
  </sheetData>
  <mergeCells count="1">
    <mergeCell ref="B5:E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K9"/>
  <sheetViews>
    <sheetView showGridLines="0" workbookViewId="0"/>
  </sheetViews>
  <sheetFormatPr defaultRowHeight="15" x14ac:dyDescent="0.25"/>
  <cols>
    <col min="1" max="1" width="23.28515625" style="4" customWidth="1"/>
    <col min="2" max="2" width="9.42578125" customWidth="1"/>
    <col min="3" max="8" width="12.7109375" style="119" customWidth="1"/>
    <col min="11" max="11" width="9.5703125" bestFit="1" customWidth="1"/>
  </cols>
  <sheetData>
    <row r="1" spans="1:11" s="96" customFormat="1" ht="12.75" x14ac:dyDescent="0.2">
      <c r="C1" s="118"/>
      <c r="D1" s="118"/>
      <c r="E1" s="118"/>
      <c r="F1" s="118"/>
      <c r="G1" s="118"/>
      <c r="H1" s="118"/>
      <c r="I1" s="97"/>
      <c r="J1" s="97"/>
      <c r="K1" s="97"/>
    </row>
    <row r="2" spans="1:11" s="96" customFormat="1" ht="15.75" x14ac:dyDescent="0.25">
      <c r="B2" s="99" t="s">
        <v>748</v>
      </c>
      <c r="C2" s="118"/>
      <c r="D2" s="118"/>
      <c r="E2" s="118"/>
      <c r="F2" s="118"/>
      <c r="G2" s="118"/>
      <c r="H2" s="118"/>
      <c r="I2" s="97"/>
      <c r="J2" s="97"/>
      <c r="K2" s="97"/>
    </row>
    <row r="3" spans="1:11" s="96" customFormat="1" ht="15.75" x14ac:dyDescent="0.25">
      <c r="B3" s="99" t="s">
        <v>507</v>
      </c>
      <c r="C3" s="118"/>
      <c r="D3" s="118"/>
      <c r="E3" s="118"/>
      <c r="F3" s="118"/>
      <c r="G3" s="118"/>
      <c r="H3" s="118"/>
      <c r="I3" s="97"/>
      <c r="J3" s="97"/>
      <c r="K3" s="97"/>
    </row>
    <row r="4" spans="1:11" ht="15.75" thickBot="1" x14ac:dyDescent="0.3">
      <c r="A4" s="3"/>
      <c r="B4" s="4"/>
      <c r="D4" s="120"/>
      <c r="E4" s="120"/>
      <c r="F4" s="120"/>
      <c r="G4" s="120"/>
      <c r="H4" s="120"/>
    </row>
    <row r="5" spans="1:11" ht="18" customHeight="1" thickBot="1" x14ac:dyDescent="0.3">
      <c r="A5" s="91" t="s">
        <v>388</v>
      </c>
      <c r="B5" s="585" t="s">
        <v>406</v>
      </c>
      <c r="C5" s="581"/>
      <c r="D5" s="581"/>
      <c r="E5" s="582"/>
    </row>
    <row r="6" spans="1:11" ht="45.75" thickBot="1" x14ac:dyDescent="0.3">
      <c r="A6" s="102" t="s">
        <v>291</v>
      </c>
      <c r="B6" s="103" t="s">
        <v>293</v>
      </c>
      <c r="C6" s="121" t="s">
        <v>405</v>
      </c>
      <c r="D6" s="122" t="s">
        <v>304</v>
      </c>
      <c r="E6" s="109" t="s">
        <v>305</v>
      </c>
      <c r="F6" s="109" t="s">
        <v>306</v>
      </c>
      <c r="G6" s="109" t="s">
        <v>307</v>
      </c>
      <c r="H6" s="108" t="s">
        <v>308</v>
      </c>
    </row>
    <row r="7" spans="1:11" x14ac:dyDescent="0.25">
      <c r="A7" s="424" t="s">
        <v>35</v>
      </c>
      <c r="B7" s="425">
        <v>69</v>
      </c>
      <c r="C7" s="468">
        <v>4.5</v>
      </c>
      <c r="D7" s="471">
        <v>9916.8023797842088</v>
      </c>
      <c r="E7" s="472">
        <v>9916.8023797842088</v>
      </c>
      <c r="F7" s="472">
        <v>9541.3490138083089</v>
      </c>
      <c r="G7" s="472">
        <v>8540.935251853045</v>
      </c>
      <c r="H7" s="468">
        <v>9386.774974538861</v>
      </c>
      <c r="K7" s="561"/>
    </row>
    <row r="8" spans="1:11" x14ac:dyDescent="0.25">
      <c r="A8" s="426" t="s">
        <v>35</v>
      </c>
      <c r="B8" s="427">
        <v>138</v>
      </c>
      <c r="C8" s="469">
        <v>3.5</v>
      </c>
      <c r="D8" s="473">
        <v>9916.8023797842088</v>
      </c>
      <c r="E8" s="474">
        <v>9916.8023797842088</v>
      </c>
      <c r="F8" s="474">
        <v>9541.3490138083089</v>
      </c>
      <c r="G8" s="474">
        <v>8540.935251853045</v>
      </c>
      <c r="H8" s="469">
        <v>9386.774974538861</v>
      </c>
    </row>
    <row r="9" spans="1:11" ht="15.75" thickBot="1" x14ac:dyDescent="0.3">
      <c r="A9" s="428" t="s">
        <v>35</v>
      </c>
      <c r="B9" s="429">
        <v>230</v>
      </c>
      <c r="C9" s="470">
        <v>2.72</v>
      </c>
      <c r="D9" s="475">
        <v>9916.8023797842088</v>
      </c>
      <c r="E9" s="476">
        <v>9916.8023797842088</v>
      </c>
      <c r="F9" s="476">
        <v>9541.3490138083089</v>
      </c>
      <c r="G9" s="476">
        <v>8540.935251853045</v>
      </c>
      <c r="H9" s="470">
        <v>9386.774974538861</v>
      </c>
    </row>
  </sheetData>
  <mergeCells count="1">
    <mergeCell ref="B5:E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O12"/>
  <sheetViews>
    <sheetView showGridLines="0" workbookViewId="0"/>
  </sheetViews>
  <sheetFormatPr defaultRowHeight="15" x14ac:dyDescent="0.25"/>
  <cols>
    <col min="1" max="1" width="34.42578125" customWidth="1"/>
    <col min="2" max="6" width="12.7109375" customWidth="1"/>
  </cols>
  <sheetData>
    <row r="1" spans="1:15" s="96" customFormat="1" ht="12.75" x14ac:dyDescent="0.2"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s="96" customFormat="1" ht="15.75" x14ac:dyDescent="0.25">
      <c r="B2" s="99" t="s">
        <v>748</v>
      </c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s="96" customFormat="1" ht="15.75" x14ac:dyDescent="0.25">
      <c r="B3" s="99" t="s">
        <v>404</v>
      </c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5" ht="15.75" thickBot="1" x14ac:dyDescent="0.3">
      <c r="A4" s="3"/>
      <c r="B4" s="4"/>
      <c r="C4" s="4"/>
      <c r="D4" s="4"/>
      <c r="E4" s="4"/>
      <c r="H4" s="116"/>
      <c r="I4" s="116"/>
      <c r="J4" s="116"/>
      <c r="K4" s="116"/>
      <c r="L4" s="116"/>
    </row>
    <row r="5" spans="1:15" ht="45.75" thickBot="1" x14ac:dyDescent="0.3">
      <c r="A5" s="127" t="s">
        <v>41</v>
      </c>
      <c r="B5" s="109" t="s">
        <v>399</v>
      </c>
      <c r="C5" s="109" t="s">
        <v>400</v>
      </c>
      <c r="D5" s="109" t="s">
        <v>401</v>
      </c>
      <c r="E5" s="109" t="s">
        <v>402</v>
      </c>
      <c r="F5" s="108" t="s">
        <v>403</v>
      </c>
    </row>
    <row r="6" spans="1:15" ht="14.25" customHeight="1" x14ac:dyDescent="0.25">
      <c r="A6" s="463" t="s">
        <v>395</v>
      </c>
      <c r="B6" s="465">
        <v>8213.9086351408696</v>
      </c>
      <c r="C6" s="236">
        <v>8049.2734403299428</v>
      </c>
      <c r="D6" s="236">
        <v>7902.9393787918498</v>
      </c>
      <c r="E6" s="236">
        <v>7926.627209264956</v>
      </c>
      <c r="F6" s="237">
        <v>8216.6624988519598</v>
      </c>
    </row>
    <row r="7" spans="1:15" x14ac:dyDescent="0.25">
      <c r="A7" s="464" t="s">
        <v>396</v>
      </c>
      <c r="B7" s="466">
        <v>5280.3698368762743</v>
      </c>
      <c r="C7" s="238">
        <v>5174.5329259263926</v>
      </c>
      <c r="D7" s="238">
        <v>5080.461029223331</v>
      </c>
      <c r="E7" s="238">
        <v>5095.6889202417569</v>
      </c>
      <c r="F7" s="239">
        <v>5282.140177833403</v>
      </c>
    </row>
    <row r="8" spans="1:15" ht="15.75" customHeight="1" x14ac:dyDescent="0.25">
      <c r="A8" s="16" t="s">
        <v>397</v>
      </c>
      <c r="B8" s="466">
        <v>5280.3698368762743</v>
      </c>
      <c r="C8" s="238">
        <v>5174.5329259263926</v>
      </c>
      <c r="D8" s="238">
        <v>5080.461029223331</v>
      </c>
      <c r="E8" s="238">
        <v>5095.6889202417569</v>
      </c>
      <c r="F8" s="239">
        <v>5282.140177833403</v>
      </c>
    </row>
    <row r="9" spans="1:15" ht="15" customHeight="1" thickBot="1" x14ac:dyDescent="0.3">
      <c r="A9" s="17" t="s">
        <v>398</v>
      </c>
      <c r="B9" s="467">
        <v>8213.9086351408696</v>
      </c>
      <c r="C9" s="240">
        <v>8049.2734403299428</v>
      </c>
      <c r="D9" s="240">
        <v>7902.9393787918498</v>
      </c>
      <c r="E9" s="240">
        <v>7926.627209264956</v>
      </c>
      <c r="F9" s="241">
        <v>8216.6624988519598</v>
      </c>
    </row>
    <row r="12" spans="1:15" x14ac:dyDescent="0.25">
      <c r="B12" s="37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A1:N21"/>
  <sheetViews>
    <sheetView showGridLines="0" workbookViewId="0"/>
  </sheetViews>
  <sheetFormatPr defaultRowHeight="12.75" x14ac:dyDescent="0.2"/>
  <cols>
    <col min="1" max="1" width="29.85546875" style="85" bestFit="1" customWidth="1"/>
    <col min="2" max="2" width="8.28515625" style="85" customWidth="1"/>
    <col min="3" max="3" width="18.28515625" style="85" bestFit="1" customWidth="1"/>
    <col min="4" max="4" width="14.140625" style="85" customWidth="1"/>
    <col min="5" max="5" width="12.7109375" style="85" customWidth="1"/>
    <col min="6" max="14" width="10.7109375" style="85" customWidth="1"/>
    <col min="15" max="16384" width="9.140625" style="85"/>
  </cols>
  <sheetData>
    <row r="1" spans="1:14" s="96" customFormat="1" x14ac:dyDescent="0.2"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s="96" customFormat="1" ht="15.75" x14ac:dyDescent="0.25">
      <c r="B2" s="99" t="s">
        <v>748</v>
      </c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s="96" customFormat="1" ht="15.75" x14ac:dyDescent="0.25">
      <c r="B3" s="99" t="s">
        <v>413</v>
      </c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 customFormat="1" ht="15.75" thickBot="1" x14ac:dyDescent="0.3">
      <c r="A4" s="3"/>
      <c r="B4" s="4"/>
      <c r="C4" s="4"/>
      <c r="D4" s="4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customFormat="1" ht="18" customHeight="1" thickBot="1" x14ac:dyDescent="0.3">
      <c r="A5" s="91" t="s">
        <v>409</v>
      </c>
      <c r="B5" s="585" t="s">
        <v>410</v>
      </c>
      <c r="C5" s="581"/>
      <c r="D5" s="581"/>
      <c r="E5" s="582"/>
      <c r="F5" s="132"/>
      <c r="G5" s="132"/>
      <c r="H5" s="132"/>
      <c r="I5" s="132"/>
      <c r="J5" s="586" t="s">
        <v>412</v>
      </c>
      <c r="K5" s="587"/>
      <c r="L5" s="587"/>
      <c r="M5" s="587"/>
      <c r="N5" s="588"/>
    </row>
    <row r="6" spans="1:14" s="105" customFormat="1" ht="49.5" customHeight="1" thickBot="1" x14ac:dyDescent="0.3">
      <c r="A6" s="133" t="s">
        <v>291</v>
      </c>
      <c r="B6" s="134" t="s">
        <v>293</v>
      </c>
      <c r="C6" s="134" t="s">
        <v>294</v>
      </c>
      <c r="D6" s="134" t="s">
        <v>411</v>
      </c>
      <c r="E6" s="135" t="s">
        <v>304</v>
      </c>
      <c r="F6" s="135" t="s">
        <v>305</v>
      </c>
      <c r="G6" s="135" t="s">
        <v>306</v>
      </c>
      <c r="H6" s="135" t="s">
        <v>307</v>
      </c>
      <c r="I6" s="136" t="s">
        <v>308</v>
      </c>
      <c r="J6" s="135" t="s">
        <v>399</v>
      </c>
      <c r="K6" s="135" t="s">
        <v>400</v>
      </c>
      <c r="L6" s="135" t="s">
        <v>401</v>
      </c>
      <c r="M6" s="135" t="s">
        <v>402</v>
      </c>
      <c r="N6" s="136" t="s">
        <v>403</v>
      </c>
    </row>
    <row r="7" spans="1:14" ht="15" x14ac:dyDescent="0.25">
      <c r="A7" s="137" t="s">
        <v>30</v>
      </c>
      <c r="B7" s="138">
        <v>230</v>
      </c>
      <c r="C7" s="139" t="s">
        <v>407</v>
      </c>
      <c r="D7" s="139">
        <v>2.14</v>
      </c>
      <c r="E7" s="454">
        <v>871.36511809529509</v>
      </c>
      <c r="F7" s="455">
        <v>871.36511809529509</v>
      </c>
      <c r="G7" s="455">
        <v>871.36511809529509</v>
      </c>
      <c r="H7" s="455">
        <v>809.70343360198137</v>
      </c>
      <c r="I7" s="456">
        <v>871.36511809529509</v>
      </c>
      <c r="J7" s="242">
        <v>15607.740425418704</v>
      </c>
      <c r="K7" s="242">
        <v>15607.740425418704</v>
      </c>
      <c r="L7" s="242">
        <v>15607.740425418704</v>
      </c>
      <c r="M7" s="242">
        <v>14503.26705853732</v>
      </c>
      <c r="N7" s="243">
        <v>15607.740425418704</v>
      </c>
    </row>
    <row r="8" spans="1:14" ht="15" x14ac:dyDescent="0.25">
      <c r="A8" s="140" t="s">
        <v>30</v>
      </c>
      <c r="B8" s="141">
        <v>345</v>
      </c>
      <c r="C8" s="142" t="s">
        <v>407</v>
      </c>
      <c r="D8" s="142">
        <v>2.2400000000000002</v>
      </c>
      <c r="E8" s="457">
        <v>871.36511809529509</v>
      </c>
      <c r="F8" s="458">
        <v>871.36511809529509</v>
      </c>
      <c r="G8" s="458">
        <v>871.36511809529509</v>
      </c>
      <c r="H8" s="458">
        <v>809.70343360198137</v>
      </c>
      <c r="I8" s="459">
        <v>871.36511809529509</v>
      </c>
      <c r="J8" s="244">
        <v>16337.074090157897</v>
      </c>
      <c r="K8" s="244">
        <v>16337.074090157897</v>
      </c>
      <c r="L8" s="244">
        <v>16337.074090157897</v>
      </c>
      <c r="M8" s="244">
        <v>15180.989818282054</v>
      </c>
      <c r="N8" s="245">
        <v>16337.074090157897</v>
      </c>
    </row>
    <row r="9" spans="1:14" ht="15" x14ac:dyDescent="0.25">
      <c r="A9" s="140" t="s">
        <v>30</v>
      </c>
      <c r="B9" s="141">
        <v>440</v>
      </c>
      <c r="C9" s="142" t="s">
        <v>407</v>
      </c>
      <c r="D9" s="142">
        <v>2.39</v>
      </c>
      <c r="E9" s="457">
        <v>871.36511809529509</v>
      </c>
      <c r="F9" s="458">
        <v>871.36511809529509</v>
      </c>
      <c r="G9" s="458">
        <v>871.36511809529509</v>
      </c>
      <c r="H9" s="458">
        <v>809.70343360198137</v>
      </c>
      <c r="I9" s="459">
        <v>871.36511809529509</v>
      </c>
      <c r="J9" s="244">
        <v>17431.074587266685</v>
      </c>
      <c r="K9" s="244">
        <v>17431.074587266685</v>
      </c>
      <c r="L9" s="244">
        <v>17431.074587266685</v>
      </c>
      <c r="M9" s="244">
        <v>16197.573957899156</v>
      </c>
      <c r="N9" s="245">
        <v>17431.074587266685</v>
      </c>
    </row>
    <row r="10" spans="1:14" ht="15" x14ac:dyDescent="0.25">
      <c r="A10" s="140" t="s">
        <v>30</v>
      </c>
      <c r="B10" s="141">
        <v>500</v>
      </c>
      <c r="C10" s="142" t="s">
        <v>407</v>
      </c>
      <c r="D10" s="142">
        <v>2.42</v>
      </c>
      <c r="E10" s="457">
        <v>871.36511809529509</v>
      </c>
      <c r="F10" s="458">
        <v>871.36511809529509</v>
      </c>
      <c r="G10" s="458">
        <v>871.36511809529509</v>
      </c>
      <c r="H10" s="458">
        <v>809.70343360198137</v>
      </c>
      <c r="I10" s="459">
        <v>871.36511809529509</v>
      </c>
      <c r="J10" s="244">
        <v>17649.874686688439</v>
      </c>
      <c r="K10" s="244">
        <v>17649.874686688439</v>
      </c>
      <c r="L10" s="244">
        <v>17649.874686688439</v>
      </c>
      <c r="M10" s="244">
        <v>16400.890785822576</v>
      </c>
      <c r="N10" s="245">
        <v>17649.874686688439</v>
      </c>
    </row>
    <row r="11" spans="1:14" ht="15" x14ac:dyDescent="0.25">
      <c r="A11" s="140" t="s">
        <v>30</v>
      </c>
      <c r="B11" s="141">
        <v>600</v>
      </c>
      <c r="C11" s="142" t="s">
        <v>408</v>
      </c>
      <c r="D11" s="142">
        <v>2.27</v>
      </c>
      <c r="E11" s="457">
        <v>871.36511809529509</v>
      </c>
      <c r="F11" s="458">
        <v>871.36511809529509</v>
      </c>
      <c r="G11" s="458">
        <v>871.36511809529509</v>
      </c>
      <c r="H11" s="458">
        <v>809.70343360198137</v>
      </c>
      <c r="I11" s="459">
        <v>871.36511809529509</v>
      </c>
      <c r="J11" s="244">
        <v>16555.874189579652</v>
      </c>
      <c r="K11" s="244">
        <v>16555.874189579652</v>
      </c>
      <c r="L11" s="244">
        <v>16555.874189579652</v>
      </c>
      <c r="M11" s="244">
        <v>15384.306646205472</v>
      </c>
      <c r="N11" s="245">
        <v>16555.874189579652</v>
      </c>
    </row>
    <row r="12" spans="1:14" ht="15" x14ac:dyDescent="0.25">
      <c r="A12" s="140" t="s">
        <v>30</v>
      </c>
      <c r="B12" s="141">
        <v>750</v>
      </c>
      <c r="C12" s="142" t="s">
        <v>407</v>
      </c>
      <c r="D12" s="142">
        <v>2.5299999999999998</v>
      </c>
      <c r="E12" s="457">
        <v>871.36511809529509</v>
      </c>
      <c r="F12" s="458">
        <v>871.36511809529509</v>
      </c>
      <c r="G12" s="458">
        <v>871.36511809529509</v>
      </c>
      <c r="H12" s="458">
        <v>809.70343360198137</v>
      </c>
      <c r="I12" s="459">
        <v>871.36511809529509</v>
      </c>
      <c r="J12" s="244">
        <v>18452.141717901552</v>
      </c>
      <c r="K12" s="244">
        <v>18452.141717901552</v>
      </c>
      <c r="L12" s="244">
        <v>18452.141717901552</v>
      </c>
      <c r="M12" s="244">
        <v>17146.385821541782</v>
      </c>
      <c r="N12" s="245">
        <v>18452.141717901552</v>
      </c>
    </row>
    <row r="13" spans="1:14" ht="15" x14ac:dyDescent="0.25">
      <c r="A13" s="140" t="s">
        <v>32</v>
      </c>
      <c r="B13" s="141">
        <v>230</v>
      </c>
      <c r="C13" s="142" t="s">
        <v>407</v>
      </c>
      <c r="D13" s="142">
        <v>1.57</v>
      </c>
      <c r="E13" s="457">
        <v>871.36511809529509</v>
      </c>
      <c r="F13" s="458">
        <v>871.36511809529509</v>
      </c>
      <c r="G13" s="458">
        <v>871.36511809529509</v>
      </c>
      <c r="H13" s="458">
        <v>809.70343360198137</v>
      </c>
      <c r="I13" s="459">
        <v>871.36511809529509</v>
      </c>
      <c r="J13" s="244">
        <v>11450.538536405311</v>
      </c>
      <c r="K13" s="244">
        <v>11450.538536405311</v>
      </c>
      <c r="L13" s="244">
        <v>11450.538536405311</v>
      </c>
      <c r="M13" s="244">
        <v>10640.247327992332</v>
      </c>
      <c r="N13" s="245">
        <v>11450.538536405311</v>
      </c>
    </row>
    <row r="14" spans="1:14" ht="15" x14ac:dyDescent="0.25">
      <c r="A14" s="140" t="s">
        <v>32</v>
      </c>
      <c r="B14" s="141">
        <v>500</v>
      </c>
      <c r="C14" s="142" t="s">
        <v>407</v>
      </c>
      <c r="D14" s="142">
        <v>1.45</v>
      </c>
      <c r="E14" s="457">
        <v>871.36511809529509</v>
      </c>
      <c r="F14" s="458">
        <v>871.36511809529509</v>
      </c>
      <c r="G14" s="458">
        <v>871.36511809529509</v>
      </c>
      <c r="H14" s="458">
        <v>809.70343360198137</v>
      </c>
      <c r="I14" s="459">
        <v>871.36511809529509</v>
      </c>
      <c r="J14" s="244">
        <v>10575.33813871828</v>
      </c>
      <c r="K14" s="244">
        <v>10575.33813871828</v>
      </c>
      <c r="L14" s="244">
        <v>10575.33813871828</v>
      </c>
      <c r="M14" s="244">
        <v>9826.9800162986503</v>
      </c>
      <c r="N14" s="245">
        <v>10575.33813871828</v>
      </c>
    </row>
    <row r="15" spans="1:14" ht="15" x14ac:dyDescent="0.25">
      <c r="A15" s="140" t="s">
        <v>32</v>
      </c>
      <c r="B15" s="141">
        <v>600</v>
      </c>
      <c r="C15" s="142" t="s">
        <v>408</v>
      </c>
      <c r="D15" s="142">
        <v>2.27</v>
      </c>
      <c r="E15" s="457">
        <v>871.36511809529509</v>
      </c>
      <c r="F15" s="458">
        <v>871.36511809529509</v>
      </c>
      <c r="G15" s="458">
        <v>871.36511809529509</v>
      </c>
      <c r="H15" s="458">
        <v>809.70343360198137</v>
      </c>
      <c r="I15" s="459">
        <v>871.36511809529509</v>
      </c>
      <c r="J15" s="244">
        <v>16555.874189579652</v>
      </c>
      <c r="K15" s="244">
        <v>16555.874189579652</v>
      </c>
      <c r="L15" s="244">
        <v>16555.874189579652</v>
      </c>
      <c r="M15" s="244">
        <v>15384.306646205472</v>
      </c>
      <c r="N15" s="245">
        <v>16555.874189579652</v>
      </c>
    </row>
    <row r="16" spans="1:14" ht="15" x14ac:dyDescent="0.25">
      <c r="A16" s="140" t="s">
        <v>34</v>
      </c>
      <c r="B16" s="141">
        <v>600</v>
      </c>
      <c r="C16" s="142" t="s">
        <v>408</v>
      </c>
      <c r="D16" s="142">
        <v>2.27</v>
      </c>
      <c r="E16" s="457">
        <v>871.36511809529509</v>
      </c>
      <c r="F16" s="458">
        <v>871.36511809529509</v>
      </c>
      <c r="G16" s="458">
        <v>871.36511809529509</v>
      </c>
      <c r="H16" s="458">
        <v>809.70343360198137</v>
      </c>
      <c r="I16" s="459">
        <v>871.36511809529509</v>
      </c>
      <c r="J16" s="244">
        <v>16555.874189579652</v>
      </c>
      <c r="K16" s="244">
        <v>16555.874189579652</v>
      </c>
      <c r="L16" s="244">
        <v>16555.874189579652</v>
      </c>
      <c r="M16" s="244">
        <v>15384.306646205472</v>
      </c>
      <c r="N16" s="245">
        <v>16555.874189579652</v>
      </c>
    </row>
    <row r="17" spans="1:14" ht="15" x14ac:dyDescent="0.25">
      <c r="A17" s="140" t="s">
        <v>31</v>
      </c>
      <c r="B17" s="141">
        <v>230</v>
      </c>
      <c r="C17" s="142" t="s">
        <v>407</v>
      </c>
      <c r="D17" s="142">
        <v>1.57</v>
      </c>
      <c r="E17" s="457">
        <v>871.36511809529509</v>
      </c>
      <c r="F17" s="458">
        <v>871.36511809529509</v>
      </c>
      <c r="G17" s="458">
        <v>871.36511809529509</v>
      </c>
      <c r="H17" s="458">
        <v>809.70343360198137</v>
      </c>
      <c r="I17" s="459">
        <v>871.36511809529509</v>
      </c>
      <c r="J17" s="244">
        <v>11450.538536405311</v>
      </c>
      <c r="K17" s="244">
        <v>11450.538536405311</v>
      </c>
      <c r="L17" s="244">
        <v>11450.538536405311</v>
      </c>
      <c r="M17" s="244">
        <v>10640.247327992332</v>
      </c>
      <c r="N17" s="245">
        <v>11450.538536405311</v>
      </c>
    </row>
    <row r="18" spans="1:14" ht="15" x14ac:dyDescent="0.25">
      <c r="A18" s="140" t="s">
        <v>31</v>
      </c>
      <c r="B18" s="141">
        <v>500</v>
      </c>
      <c r="C18" s="142" t="s">
        <v>407</v>
      </c>
      <c r="D18" s="142">
        <v>1.45</v>
      </c>
      <c r="E18" s="457">
        <v>871.36511809529509</v>
      </c>
      <c r="F18" s="458">
        <v>871.36511809529509</v>
      </c>
      <c r="G18" s="458">
        <v>871.36511809529509</v>
      </c>
      <c r="H18" s="458">
        <v>809.70343360198137</v>
      </c>
      <c r="I18" s="459">
        <v>871.36511809529509</v>
      </c>
      <c r="J18" s="244">
        <v>10575.33813871828</v>
      </c>
      <c r="K18" s="244">
        <v>10575.33813871828</v>
      </c>
      <c r="L18" s="244">
        <v>10575.33813871828</v>
      </c>
      <c r="M18" s="244">
        <v>9826.9800162986503</v>
      </c>
      <c r="N18" s="245">
        <v>10575.33813871828</v>
      </c>
    </row>
    <row r="19" spans="1:14" ht="15" x14ac:dyDescent="0.25">
      <c r="A19" s="140" t="s">
        <v>31</v>
      </c>
      <c r="B19" s="141">
        <v>600</v>
      </c>
      <c r="C19" s="142" t="s">
        <v>408</v>
      </c>
      <c r="D19" s="142">
        <v>2.27</v>
      </c>
      <c r="E19" s="457">
        <v>871.36511809529509</v>
      </c>
      <c r="F19" s="458">
        <v>871.36511809529509</v>
      </c>
      <c r="G19" s="458">
        <v>871.36511809529509</v>
      </c>
      <c r="H19" s="458">
        <v>809.70343360198137</v>
      </c>
      <c r="I19" s="459">
        <v>871.36511809529509</v>
      </c>
      <c r="J19" s="244">
        <v>16555.874189579652</v>
      </c>
      <c r="K19" s="244">
        <v>16555.874189579652</v>
      </c>
      <c r="L19" s="244">
        <v>16555.874189579652</v>
      </c>
      <c r="M19" s="244">
        <v>15384.306646205472</v>
      </c>
      <c r="N19" s="245">
        <v>16555.874189579652</v>
      </c>
    </row>
    <row r="20" spans="1:14" ht="15" x14ac:dyDescent="0.25">
      <c r="A20" s="140" t="s">
        <v>33</v>
      </c>
      <c r="B20" s="141">
        <v>230</v>
      </c>
      <c r="C20" s="142" t="s">
        <v>407</v>
      </c>
      <c r="D20" s="142">
        <v>2.4700000000000002</v>
      </c>
      <c r="E20" s="457">
        <v>871.36511809529509</v>
      </c>
      <c r="F20" s="458">
        <v>871.36511809529509</v>
      </c>
      <c r="G20" s="458">
        <v>871.36511809529509</v>
      </c>
      <c r="H20" s="458">
        <v>809.70343360198137</v>
      </c>
      <c r="I20" s="459">
        <v>871.36511809529509</v>
      </c>
      <c r="J20" s="244">
        <v>18014.541519058035</v>
      </c>
      <c r="K20" s="244">
        <v>18014.541519058035</v>
      </c>
      <c r="L20" s="244">
        <v>18014.541519058035</v>
      </c>
      <c r="M20" s="244">
        <v>16739.752165694943</v>
      </c>
      <c r="N20" s="245">
        <v>18014.541519058035</v>
      </c>
    </row>
    <row r="21" spans="1:14" ht="15.75" thickBot="1" x14ac:dyDescent="0.3">
      <c r="A21" s="144" t="s">
        <v>33</v>
      </c>
      <c r="B21" s="145">
        <v>600</v>
      </c>
      <c r="C21" s="146" t="s">
        <v>408</v>
      </c>
      <c r="D21" s="146">
        <v>2.27</v>
      </c>
      <c r="E21" s="460">
        <v>871.36511809529509</v>
      </c>
      <c r="F21" s="461">
        <v>871.36511809529509</v>
      </c>
      <c r="G21" s="461">
        <v>871.36511809529509</v>
      </c>
      <c r="H21" s="461">
        <v>809.70343360198137</v>
      </c>
      <c r="I21" s="462">
        <v>871.36511809529509</v>
      </c>
      <c r="J21" s="246">
        <v>16555.874189579652</v>
      </c>
      <c r="K21" s="246">
        <v>16555.874189579652</v>
      </c>
      <c r="L21" s="246">
        <v>16555.874189579652</v>
      </c>
      <c r="M21" s="246">
        <v>15384.306646205472</v>
      </c>
      <c r="N21" s="247">
        <v>16555.874189579652</v>
      </c>
    </row>
  </sheetData>
  <mergeCells count="2">
    <mergeCell ref="B5:E5"/>
    <mergeCell ref="J5:N5"/>
  </mergeCells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/>
  <dimension ref="A1:M41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2.28515625" style="4" customWidth="1"/>
    <col min="3" max="3" width="12.140625" style="4" customWidth="1"/>
    <col min="4" max="6" width="10.7109375" style="4" customWidth="1"/>
    <col min="7" max="7" width="4.42578125" customWidth="1"/>
    <col min="8" max="8" width="28.85546875" customWidth="1"/>
    <col min="9" max="10" width="10.7109375" customWidth="1"/>
    <col min="11" max="11" width="12.42578125" customWidth="1"/>
    <col min="12" max="13" width="10.7109375" customWidth="1"/>
  </cols>
  <sheetData>
    <row r="1" spans="1:13" s="96" customFormat="1" ht="12.75" x14ac:dyDescent="0.2">
      <c r="F1" s="97"/>
      <c r="G1" s="97"/>
    </row>
    <row r="2" spans="1:13" s="96" customFormat="1" ht="15.75" x14ac:dyDescent="0.25">
      <c r="B2" s="99" t="s">
        <v>748</v>
      </c>
      <c r="F2" s="97"/>
      <c r="G2" s="97"/>
    </row>
    <row r="3" spans="1:13" s="96" customFormat="1" ht="15.75" x14ac:dyDescent="0.25">
      <c r="B3" s="99" t="s">
        <v>415</v>
      </c>
      <c r="F3" s="97"/>
      <c r="G3" s="97"/>
    </row>
    <row r="4" spans="1:13" ht="15.75" thickBot="1" x14ac:dyDescent="0.3">
      <c r="A4" s="4"/>
      <c r="B4" s="3"/>
      <c r="F4"/>
      <c r="H4" s="119"/>
      <c r="I4" s="119"/>
      <c r="J4" s="119"/>
      <c r="K4" s="117"/>
    </row>
    <row r="5" spans="1:13" ht="18" customHeight="1" thickBot="1" x14ac:dyDescent="0.3">
      <c r="A5" s="593" t="s">
        <v>432</v>
      </c>
      <c r="B5" s="594"/>
      <c r="C5" s="585" t="s">
        <v>434</v>
      </c>
      <c r="D5" s="581"/>
      <c r="E5" s="581"/>
      <c r="F5" s="582"/>
    </row>
    <row r="6" spans="1:13" s="123" customFormat="1" ht="18" customHeight="1" thickBot="1" x14ac:dyDescent="0.3">
      <c r="A6" s="593" t="s">
        <v>433</v>
      </c>
      <c r="B6" s="594"/>
      <c r="C6" s="585" t="s">
        <v>435</v>
      </c>
      <c r="D6" s="581"/>
      <c r="E6" s="581"/>
      <c r="F6" s="582"/>
      <c r="H6" s="595" t="s">
        <v>41</v>
      </c>
      <c r="I6" s="589" t="s">
        <v>399</v>
      </c>
      <c r="J6" s="589" t="s">
        <v>400</v>
      </c>
      <c r="K6" s="589" t="s">
        <v>401</v>
      </c>
      <c r="L6" s="589" t="s">
        <v>402</v>
      </c>
      <c r="M6" s="591" t="s">
        <v>403</v>
      </c>
    </row>
    <row r="7" spans="1:13" ht="30.75" customHeight="1" thickBot="1" x14ac:dyDescent="0.3">
      <c r="A7" s="158" t="s">
        <v>291</v>
      </c>
      <c r="B7" s="157" t="s">
        <v>37</v>
      </c>
      <c r="C7" s="158" t="s">
        <v>311</v>
      </c>
      <c r="D7" s="158" t="s">
        <v>436</v>
      </c>
      <c r="E7" s="158" t="s">
        <v>437</v>
      </c>
      <c r="F7" s="159" t="s">
        <v>438</v>
      </c>
      <c r="H7" s="596"/>
      <c r="I7" s="590"/>
      <c r="J7" s="590"/>
      <c r="K7" s="590"/>
      <c r="L7" s="590"/>
      <c r="M7" s="592"/>
    </row>
    <row r="8" spans="1:13" x14ac:dyDescent="0.25">
      <c r="A8" s="161" t="s">
        <v>26</v>
      </c>
      <c r="B8" s="160">
        <v>69</v>
      </c>
      <c r="C8" s="162">
        <v>1</v>
      </c>
      <c r="D8" s="163">
        <v>0.66</v>
      </c>
      <c r="E8" s="163">
        <v>0.92</v>
      </c>
      <c r="F8" s="164">
        <v>0.92</v>
      </c>
      <c r="H8" s="566" t="s">
        <v>431</v>
      </c>
      <c r="I8" s="567">
        <v>16.191730568012577</v>
      </c>
      <c r="J8" s="568">
        <v>16.191730568012577</v>
      </c>
      <c r="K8" s="568">
        <v>15.588686598999073</v>
      </c>
      <c r="L8" s="568">
        <v>13.960467882662613</v>
      </c>
      <c r="M8" s="569">
        <v>15.347469011393672</v>
      </c>
    </row>
    <row r="9" spans="1:13" ht="15.75" thickBot="1" x14ac:dyDescent="0.3">
      <c r="A9" s="148" t="s">
        <v>26</v>
      </c>
      <c r="B9" s="150">
        <v>138</v>
      </c>
      <c r="C9" s="147">
        <v>1</v>
      </c>
      <c r="D9" s="149">
        <v>1.1000000000000001</v>
      </c>
      <c r="E9" s="149">
        <v>1.54</v>
      </c>
      <c r="F9" s="151">
        <v>1.54</v>
      </c>
      <c r="H9" s="562" t="s">
        <v>750</v>
      </c>
      <c r="I9" s="563">
        <v>10.458381407404215</v>
      </c>
      <c r="J9" s="564">
        <v>12.027138618514849</v>
      </c>
      <c r="K9" s="564">
        <v>12.163552289046208</v>
      </c>
      <c r="L9" s="564">
        <v>10.526588242669895</v>
      </c>
      <c r="M9" s="565">
        <v>13.254861653297084</v>
      </c>
    </row>
    <row r="10" spans="1:13" x14ac:dyDescent="0.25">
      <c r="A10" s="148" t="s">
        <v>26</v>
      </c>
      <c r="B10" s="150">
        <v>138</v>
      </c>
      <c r="C10" s="147">
        <v>2</v>
      </c>
      <c r="D10" s="149">
        <v>1.43</v>
      </c>
      <c r="E10" s="149">
        <v>2</v>
      </c>
      <c r="F10" s="151">
        <v>2</v>
      </c>
    </row>
    <row r="11" spans="1:13" x14ac:dyDescent="0.25">
      <c r="A11" s="148" t="s">
        <v>26</v>
      </c>
      <c r="B11" s="150">
        <v>230</v>
      </c>
      <c r="C11" s="147">
        <v>1</v>
      </c>
      <c r="D11" s="149">
        <v>2.38</v>
      </c>
      <c r="E11" s="149">
        <v>3.33</v>
      </c>
      <c r="F11" s="151">
        <v>3.33</v>
      </c>
    </row>
    <row r="12" spans="1:13" x14ac:dyDescent="0.25">
      <c r="A12" s="148" t="s">
        <v>26</v>
      </c>
      <c r="B12" s="150">
        <v>230</v>
      </c>
      <c r="C12" s="147">
        <v>2</v>
      </c>
      <c r="D12" s="149">
        <v>3.09</v>
      </c>
      <c r="E12" s="149">
        <v>4.33</v>
      </c>
      <c r="F12" s="151">
        <v>4.33</v>
      </c>
    </row>
    <row r="13" spans="1:13" x14ac:dyDescent="0.25">
      <c r="A13" s="148" t="s">
        <v>26</v>
      </c>
      <c r="B13" s="150">
        <v>345</v>
      </c>
      <c r="C13" s="147">
        <v>2</v>
      </c>
      <c r="D13" s="149">
        <v>3.32</v>
      </c>
      <c r="E13" s="149">
        <v>4.6399999999999997</v>
      </c>
      <c r="F13" s="151">
        <v>4.6399999999999997</v>
      </c>
      <c r="H13" s="119"/>
    </row>
    <row r="14" spans="1:13" x14ac:dyDescent="0.25">
      <c r="A14" s="148" t="s">
        <v>26</v>
      </c>
      <c r="B14" s="150">
        <v>345</v>
      </c>
      <c r="C14" s="147">
        <v>3</v>
      </c>
      <c r="D14" s="149">
        <v>3.54</v>
      </c>
      <c r="E14" s="149">
        <v>4.95</v>
      </c>
      <c r="F14" s="151">
        <v>4.95</v>
      </c>
      <c r="H14" s="119"/>
      <c r="I14" s="519"/>
      <c r="J14" s="519"/>
      <c r="K14" s="519"/>
      <c r="L14" s="519"/>
      <c r="M14" s="519"/>
    </row>
    <row r="15" spans="1:13" x14ac:dyDescent="0.25">
      <c r="A15" s="148" t="s">
        <v>26</v>
      </c>
      <c r="B15" s="150">
        <v>345</v>
      </c>
      <c r="C15" s="147">
        <v>4</v>
      </c>
      <c r="D15" s="149">
        <v>3.8</v>
      </c>
      <c r="E15" s="149">
        <v>5.32</v>
      </c>
      <c r="F15" s="151">
        <v>5.32</v>
      </c>
      <c r="I15" s="518"/>
      <c r="J15" s="518"/>
      <c r="K15" s="518"/>
      <c r="L15" s="518"/>
      <c r="M15" s="518"/>
    </row>
    <row r="16" spans="1:13" x14ac:dyDescent="0.25">
      <c r="A16" s="148" t="s">
        <v>26</v>
      </c>
      <c r="B16" s="150">
        <v>440</v>
      </c>
      <c r="C16" s="147">
        <v>3</v>
      </c>
      <c r="D16" s="149">
        <v>4.3899999999999997</v>
      </c>
      <c r="E16" s="149">
        <v>6.13</v>
      </c>
      <c r="F16" s="151">
        <v>6.13</v>
      </c>
    </row>
    <row r="17" spans="1:6" x14ac:dyDescent="0.25">
      <c r="A17" s="148" t="s">
        <v>26</v>
      </c>
      <c r="B17" s="150">
        <v>440</v>
      </c>
      <c r="C17" s="147">
        <v>4</v>
      </c>
      <c r="D17" s="149">
        <v>4.57</v>
      </c>
      <c r="E17" s="149">
        <v>6.37</v>
      </c>
      <c r="F17" s="151">
        <v>6.37</v>
      </c>
    </row>
    <row r="18" spans="1:6" x14ac:dyDescent="0.25">
      <c r="A18" s="148" t="s">
        <v>26</v>
      </c>
      <c r="B18" s="150">
        <v>500</v>
      </c>
      <c r="C18" s="147">
        <v>3</v>
      </c>
      <c r="D18" s="149">
        <v>4.92</v>
      </c>
      <c r="E18" s="149">
        <v>6.88</v>
      </c>
      <c r="F18" s="151">
        <v>6.88</v>
      </c>
    </row>
    <row r="19" spans="1:6" x14ac:dyDescent="0.25">
      <c r="A19" s="148" t="s">
        <v>26</v>
      </c>
      <c r="B19" s="150">
        <v>500</v>
      </c>
      <c r="C19" s="147">
        <v>4</v>
      </c>
      <c r="D19" s="149">
        <v>5.28</v>
      </c>
      <c r="E19" s="149">
        <v>7.39</v>
      </c>
      <c r="F19" s="151">
        <v>7.39</v>
      </c>
    </row>
    <row r="20" spans="1:6" x14ac:dyDescent="0.25">
      <c r="A20" s="148" t="s">
        <v>26</v>
      </c>
      <c r="B20" s="150">
        <v>750</v>
      </c>
      <c r="C20" s="147">
        <v>4</v>
      </c>
      <c r="D20" s="149">
        <v>6.19</v>
      </c>
      <c r="E20" s="149">
        <v>8.66</v>
      </c>
      <c r="F20" s="151">
        <v>8.66</v>
      </c>
    </row>
    <row r="21" spans="1:6" x14ac:dyDescent="0.25">
      <c r="A21" s="148" t="s">
        <v>27</v>
      </c>
      <c r="B21" s="150">
        <v>230</v>
      </c>
      <c r="C21" s="147">
        <v>2</v>
      </c>
      <c r="D21" s="149">
        <v>3.09</v>
      </c>
      <c r="E21" s="149">
        <v>3.09</v>
      </c>
      <c r="F21" s="151">
        <v>3.09</v>
      </c>
    </row>
    <row r="22" spans="1:6" x14ac:dyDescent="0.25">
      <c r="A22" s="148" t="s">
        <v>27</v>
      </c>
      <c r="B22" s="150">
        <v>500</v>
      </c>
      <c r="C22" s="147">
        <v>2</v>
      </c>
      <c r="D22" s="149">
        <v>3.89</v>
      </c>
      <c r="E22" s="149">
        <v>3.89</v>
      </c>
      <c r="F22" s="151">
        <v>3.89</v>
      </c>
    </row>
    <row r="23" spans="1:6" x14ac:dyDescent="0.25">
      <c r="A23" s="148" t="s">
        <v>28</v>
      </c>
      <c r="B23" s="150">
        <v>69</v>
      </c>
      <c r="C23" s="147">
        <v>1</v>
      </c>
      <c r="D23" s="149">
        <v>0.66</v>
      </c>
      <c r="E23" s="149">
        <v>0.92</v>
      </c>
      <c r="F23" s="151">
        <v>0.92</v>
      </c>
    </row>
    <row r="24" spans="1:6" x14ac:dyDescent="0.25">
      <c r="A24" s="148" t="s">
        <v>28</v>
      </c>
      <c r="B24" s="150">
        <v>138</v>
      </c>
      <c r="C24" s="147">
        <v>1</v>
      </c>
      <c r="D24" s="149">
        <v>1.1000000000000001</v>
      </c>
      <c r="E24" s="149">
        <v>1.54</v>
      </c>
      <c r="F24" s="151">
        <v>1.54</v>
      </c>
    </row>
    <row r="25" spans="1:6" x14ac:dyDescent="0.25">
      <c r="A25" s="148" t="s">
        <v>30</v>
      </c>
      <c r="B25" s="150">
        <v>230</v>
      </c>
      <c r="C25" s="147">
        <v>1</v>
      </c>
      <c r="D25" s="149">
        <v>0.05</v>
      </c>
      <c r="E25" s="149">
        <v>0</v>
      </c>
      <c r="F25" s="151">
        <v>0</v>
      </c>
    </row>
    <row r="26" spans="1:6" x14ac:dyDescent="0.25">
      <c r="A26" s="148" t="s">
        <v>30</v>
      </c>
      <c r="B26" s="150">
        <v>230</v>
      </c>
      <c r="C26" s="147">
        <v>2</v>
      </c>
      <c r="D26" s="149">
        <v>0.86</v>
      </c>
      <c r="E26" s="149">
        <v>0</v>
      </c>
      <c r="F26" s="151">
        <v>0</v>
      </c>
    </row>
    <row r="27" spans="1:6" x14ac:dyDescent="0.25">
      <c r="A27" s="148" t="s">
        <v>30</v>
      </c>
      <c r="B27" s="150">
        <v>345</v>
      </c>
      <c r="C27" s="147">
        <v>2</v>
      </c>
      <c r="D27" s="149">
        <v>1.37</v>
      </c>
      <c r="E27" s="149">
        <v>0</v>
      </c>
      <c r="F27" s="151">
        <v>0</v>
      </c>
    </row>
    <row r="28" spans="1:6" x14ac:dyDescent="0.25">
      <c r="A28" s="148" t="s">
        <v>30</v>
      </c>
      <c r="B28" s="150">
        <v>345</v>
      </c>
      <c r="C28" s="147">
        <v>3</v>
      </c>
      <c r="D28" s="149">
        <v>0.99</v>
      </c>
      <c r="E28" s="149">
        <v>0</v>
      </c>
      <c r="F28" s="151">
        <v>0</v>
      </c>
    </row>
    <row r="29" spans="1:6" x14ac:dyDescent="0.25">
      <c r="A29" s="148" t="s">
        <v>30</v>
      </c>
      <c r="B29" s="150">
        <v>440</v>
      </c>
      <c r="C29" s="147">
        <v>4</v>
      </c>
      <c r="D29" s="149">
        <v>1.3</v>
      </c>
      <c r="E29" s="149">
        <v>0</v>
      </c>
      <c r="F29" s="151">
        <v>0</v>
      </c>
    </row>
    <row r="30" spans="1:6" x14ac:dyDescent="0.25">
      <c r="A30" s="148" t="s">
        <v>30</v>
      </c>
      <c r="B30" s="150">
        <v>500</v>
      </c>
      <c r="C30" s="147">
        <v>3</v>
      </c>
      <c r="D30" s="149">
        <v>1.38</v>
      </c>
      <c r="E30" s="149">
        <v>0</v>
      </c>
      <c r="F30" s="151">
        <v>0</v>
      </c>
    </row>
    <row r="31" spans="1:6" x14ac:dyDescent="0.25">
      <c r="A31" s="148" t="s">
        <v>30</v>
      </c>
      <c r="B31" s="150">
        <v>500</v>
      </c>
      <c r="C31" s="147">
        <v>4</v>
      </c>
      <c r="D31" s="149">
        <v>1.48</v>
      </c>
      <c r="E31" s="149">
        <v>0</v>
      </c>
      <c r="F31" s="151">
        <v>0</v>
      </c>
    </row>
    <row r="32" spans="1:6" x14ac:dyDescent="0.25">
      <c r="A32" s="148" t="s">
        <v>30</v>
      </c>
      <c r="B32" s="150">
        <v>600</v>
      </c>
      <c r="C32" s="147">
        <v>1</v>
      </c>
      <c r="D32" s="149">
        <v>2.71</v>
      </c>
      <c r="E32" s="149">
        <v>2.71</v>
      </c>
      <c r="F32" s="151">
        <v>2.71</v>
      </c>
    </row>
    <row r="33" spans="1:6" x14ac:dyDescent="0.25">
      <c r="A33" s="148" t="s">
        <v>30</v>
      </c>
      <c r="B33" s="150">
        <v>600</v>
      </c>
      <c r="C33" s="147">
        <v>2</v>
      </c>
      <c r="D33" s="149">
        <v>2.71</v>
      </c>
      <c r="E33" s="149">
        <v>2.71</v>
      </c>
      <c r="F33" s="151">
        <v>2.71</v>
      </c>
    </row>
    <row r="34" spans="1:6" x14ac:dyDescent="0.25">
      <c r="A34" s="148" t="s">
        <v>30</v>
      </c>
      <c r="B34" s="150">
        <v>600</v>
      </c>
      <c r="C34" s="147">
        <v>3</v>
      </c>
      <c r="D34" s="149">
        <v>2.71</v>
      </c>
      <c r="E34" s="149">
        <v>2.71</v>
      </c>
      <c r="F34" s="151">
        <v>2.71</v>
      </c>
    </row>
    <row r="35" spans="1:6" x14ac:dyDescent="0.25">
      <c r="A35" s="148" t="s">
        <v>30</v>
      </c>
      <c r="B35" s="150">
        <v>600</v>
      </c>
      <c r="C35" s="147">
        <v>4</v>
      </c>
      <c r="D35" s="149">
        <v>2.71</v>
      </c>
      <c r="E35" s="149">
        <v>2.71</v>
      </c>
      <c r="F35" s="151">
        <v>2.71</v>
      </c>
    </row>
    <row r="36" spans="1:6" x14ac:dyDescent="0.25">
      <c r="A36" s="148" t="s">
        <v>30</v>
      </c>
      <c r="B36" s="150">
        <v>750</v>
      </c>
      <c r="C36" s="147">
        <v>4</v>
      </c>
      <c r="D36" s="149">
        <v>1.73</v>
      </c>
      <c r="E36" s="149">
        <v>0</v>
      </c>
      <c r="F36" s="151">
        <v>0</v>
      </c>
    </row>
    <row r="37" spans="1:6" x14ac:dyDescent="0.25">
      <c r="A37" s="148" t="s">
        <v>32</v>
      </c>
      <c r="B37" s="150">
        <v>230</v>
      </c>
      <c r="C37" s="147">
        <v>2</v>
      </c>
      <c r="D37" s="149">
        <v>0.63</v>
      </c>
      <c r="E37" s="149">
        <v>0.63</v>
      </c>
      <c r="F37" s="151">
        <v>0.63</v>
      </c>
    </row>
    <row r="38" spans="1:6" x14ac:dyDescent="0.25">
      <c r="A38" s="148" t="s">
        <v>32</v>
      </c>
      <c r="B38" s="150">
        <v>500</v>
      </c>
      <c r="C38" s="147">
        <v>2</v>
      </c>
      <c r="D38" s="149">
        <v>0.82</v>
      </c>
      <c r="E38" s="149">
        <v>0.82</v>
      </c>
      <c r="F38" s="151">
        <v>0.82</v>
      </c>
    </row>
    <row r="39" spans="1:6" x14ac:dyDescent="0.25">
      <c r="A39" s="148" t="s">
        <v>31</v>
      </c>
      <c r="B39" s="150">
        <v>230</v>
      </c>
      <c r="C39" s="147">
        <v>2</v>
      </c>
      <c r="D39" s="149">
        <v>0.63</v>
      </c>
      <c r="E39" s="149">
        <v>0.63</v>
      </c>
      <c r="F39" s="151">
        <v>0.63</v>
      </c>
    </row>
    <row r="40" spans="1:6" x14ac:dyDescent="0.25">
      <c r="A40" s="148" t="s">
        <v>31</v>
      </c>
      <c r="B40" s="150">
        <v>500</v>
      </c>
      <c r="C40" s="147">
        <v>2</v>
      </c>
      <c r="D40" s="149">
        <v>0.82</v>
      </c>
      <c r="E40" s="149">
        <v>0.82</v>
      </c>
      <c r="F40" s="151">
        <v>0.82</v>
      </c>
    </row>
    <row r="41" spans="1:6" ht="15.75" thickBot="1" x14ac:dyDescent="0.3">
      <c r="A41" s="153" t="s">
        <v>33</v>
      </c>
      <c r="B41" s="152">
        <v>230</v>
      </c>
      <c r="C41" s="154">
        <v>1</v>
      </c>
      <c r="D41" s="155">
        <v>0.8</v>
      </c>
      <c r="E41" s="155">
        <v>0</v>
      </c>
      <c r="F41" s="156">
        <v>0</v>
      </c>
    </row>
  </sheetData>
  <mergeCells count="10">
    <mergeCell ref="A5:B5"/>
    <mergeCell ref="A6:B6"/>
    <mergeCell ref="C6:F6"/>
    <mergeCell ref="H6:H7"/>
    <mergeCell ref="I6:I7"/>
    <mergeCell ref="K6:K7"/>
    <mergeCell ref="L6:L7"/>
    <mergeCell ref="M6:M7"/>
    <mergeCell ref="C5:F5"/>
    <mergeCell ref="J6:J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K31"/>
  <sheetViews>
    <sheetView showGridLines="0" workbookViewId="0"/>
  </sheetViews>
  <sheetFormatPr defaultRowHeight="15" x14ac:dyDescent="0.25"/>
  <cols>
    <col min="1" max="1" width="30.7109375" customWidth="1"/>
    <col min="2" max="2" width="8.5703125" customWidth="1"/>
    <col min="3" max="5" width="10.7109375" customWidth="1"/>
    <col min="6" max="7" width="12.7109375" customWidth="1"/>
    <col min="8" max="8" width="13.140625" bestFit="1" customWidth="1"/>
    <col min="9" max="10" width="12.7109375" customWidth="1"/>
  </cols>
  <sheetData>
    <row r="1" spans="1:11" s="96" customFormat="1" ht="12.75" x14ac:dyDescent="0.2">
      <c r="E1" s="97"/>
      <c r="F1" s="97"/>
      <c r="G1" s="97"/>
      <c r="H1" s="97"/>
      <c r="I1" s="97"/>
      <c r="J1" s="97"/>
      <c r="K1" s="97"/>
    </row>
    <row r="2" spans="1:11" s="96" customFormat="1" ht="15.75" x14ac:dyDescent="0.25">
      <c r="B2" s="99" t="s">
        <v>748</v>
      </c>
      <c r="E2" s="97"/>
      <c r="F2" s="97"/>
      <c r="G2" s="97"/>
      <c r="H2" s="97"/>
      <c r="I2" s="97"/>
      <c r="J2" s="97"/>
      <c r="K2" s="97"/>
    </row>
    <row r="3" spans="1:11" s="96" customFormat="1" ht="15.75" x14ac:dyDescent="0.25">
      <c r="B3" s="99" t="s">
        <v>439</v>
      </c>
      <c r="E3" s="97"/>
      <c r="F3" s="97"/>
      <c r="G3" s="97"/>
      <c r="H3" s="97"/>
      <c r="I3" s="97"/>
      <c r="J3" s="97"/>
      <c r="K3" s="97"/>
    </row>
    <row r="4" spans="1:11" ht="15.75" thickBot="1" x14ac:dyDescent="0.3">
      <c r="A4" s="3"/>
      <c r="B4" s="4"/>
      <c r="C4" s="4"/>
      <c r="D4" s="4"/>
      <c r="E4" s="116"/>
      <c r="F4" s="116"/>
      <c r="G4" s="116"/>
      <c r="H4" s="116"/>
      <c r="I4" s="116"/>
      <c r="J4" s="116"/>
      <c r="K4" s="116"/>
    </row>
    <row r="5" spans="1:11" ht="18" customHeight="1" thickBot="1" x14ac:dyDescent="0.3">
      <c r="A5" s="91" t="s">
        <v>440</v>
      </c>
      <c r="B5" s="585" t="s">
        <v>441</v>
      </c>
      <c r="C5" s="581"/>
      <c r="D5" s="581"/>
      <c r="E5" s="582"/>
      <c r="F5" s="578" t="s">
        <v>428</v>
      </c>
      <c r="G5" s="597"/>
      <c r="H5" s="597"/>
      <c r="I5" s="597"/>
      <c r="J5" s="598"/>
    </row>
    <row r="6" spans="1:11" s="123" customFormat="1" ht="36" customHeight="1" thickBot="1" x14ac:dyDescent="0.3">
      <c r="A6" s="215" t="s">
        <v>291</v>
      </c>
      <c r="B6" s="216" t="s">
        <v>293</v>
      </c>
      <c r="C6" s="216" t="s">
        <v>442</v>
      </c>
      <c r="D6" s="216" t="s">
        <v>443</v>
      </c>
      <c r="E6" s="216" t="s">
        <v>444</v>
      </c>
      <c r="F6" s="216" t="s">
        <v>344</v>
      </c>
      <c r="G6" s="216" t="s">
        <v>345</v>
      </c>
      <c r="H6" s="216" t="s">
        <v>346</v>
      </c>
      <c r="I6" s="216" t="s">
        <v>347</v>
      </c>
      <c r="J6" s="216" t="s">
        <v>348</v>
      </c>
    </row>
    <row r="7" spans="1:11" x14ac:dyDescent="0.25">
      <c r="A7" s="64" t="s">
        <v>26</v>
      </c>
      <c r="B7" s="62">
        <v>69</v>
      </c>
      <c r="C7" s="62">
        <v>9.3699999999999992</v>
      </c>
      <c r="D7" s="62">
        <v>16.87</v>
      </c>
      <c r="E7" s="448">
        <v>16.87</v>
      </c>
      <c r="F7" s="449">
        <v>3549.3706883253471</v>
      </c>
      <c r="G7" s="450">
        <v>3752.3735843845911</v>
      </c>
      <c r="H7" s="450">
        <v>3561.0573842283629</v>
      </c>
      <c r="I7" s="450">
        <v>3880.7490884655831</v>
      </c>
      <c r="J7" s="451">
        <v>3623.1785863835698</v>
      </c>
    </row>
    <row r="8" spans="1:11" x14ac:dyDescent="0.25">
      <c r="A8" s="64" t="s">
        <v>26</v>
      </c>
      <c r="B8" s="62">
        <v>138</v>
      </c>
      <c r="C8" s="62">
        <v>14.4</v>
      </c>
      <c r="D8" s="62">
        <v>25.4</v>
      </c>
      <c r="E8" s="448">
        <v>25.4</v>
      </c>
      <c r="F8" s="452">
        <v>3549.3706883253471</v>
      </c>
      <c r="G8" s="128">
        <v>3752.3735843845911</v>
      </c>
      <c r="H8" s="128">
        <v>3561.0573842283629</v>
      </c>
      <c r="I8" s="128">
        <v>3880.7490884655831</v>
      </c>
      <c r="J8" s="129">
        <v>3623.1785863835698</v>
      </c>
    </row>
    <row r="9" spans="1:11" x14ac:dyDescent="0.25">
      <c r="A9" s="64" t="s">
        <v>26</v>
      </c>
      <c r="B9" s="62">
        <v>230</v>
      </c>
      <c r="C9" s="62">
        <v>19.399999999999999</v>
      </c>
      <c r="D9" s="62">
        <v>39.4</v>
      </c>
      <c r="E9" s="448">
        <v>39.4</v>
      </c>
      <c r="F9" s="452">
        <v>3549.3706883253471</v>
      </c>
      <c r="G9" s="128">
        <v>3752.3735843845911</v>
      </c>
      <c r="H9" s="128">
        <v>3561.0573842283629</v>
      </c>
      <c r="I9" s="128">
        <v>3880.7490884655831</v>
      </c>
      <c r="J9" s="129">
        <v>3623.1785863835698</v>
      </c>
    </row>
    <row r="10" spans="1:11" x14ac:dyDescent="0.25">
      <c r="A10" s="64" t="s">
        <v>26</v>
      </c>
      <c r="B10" s="62">
        <v>345</v>
      </c>
      <c r="C10" s="62">
        <v>24.9</v>
      </c>
      <c r="D10" s="62">
        <v>49.6</v>
      </c>
      <c r="E10" s="448">
        <v>49.6</v>
      </c>
      <c r="F10" s="452">
        <v>3549.3706883253471</v>
      </c>
      <c r="G10" s="128">
        <v>3752.3735843845911</v>
      </c>
      <c r="H10" s="128">
        <v>3561.0573842283629</v>
      </c>
      <c r="I10" s="128">
        <v>3880.7490884655831</v>
      </c>
      <c r="J10" s="129">
        <v>3623.1785863835698</v>
      </c>
    </row>
    <row r="11" spans="1:11" x14ac:dyDescent="0.25">
      <c r="A11" s="64" t="s">
        <v>26</v>
      </c>
      <c r="B11" s="62">
        <v>440</v>
      </c>
      <c r="C11" s="62">
        <v>32.549999999999997</v>
      </c>
      <c r="D11" s="62">
        <v>60.73</v>
      </c>
      <c r="E11" s="448">
        <v>60.73</v>
      </c>
      <c r="F11" s="452">
        <v>3549.3706883253471</v>
      </c>
      <c r="G11" s="128">
        <v>3752.3735843845911</v>
      </c>
      <c r="H11" s="128">
        <v>3561.0573842283629</v>
      </c>
      <c r="I11" s="128">
        <v>3880.7490884655831</v>
      </c>
      <c r="J11" s="129">
        <v>3623.1785863835698</v>
      </c>
    </row>
    <row r="12" spans="1:11" x14ac:dyDescent="0.25">
      <c r="A12" s="64" t="s">
        <v>26</v>
      </c>
      <c r="B12" s="62">
        <v>500</v>
      </c>
      <c r="C12" s="62">
        <v>38</v>
      </c>
      <c r="D12" s="62">
        <v>68.400000000000006</v>
      </c>
      <c r="E12" s="448">
        <v>68.400000000000006</v>
      </c>
      <c r="F12" s="452">
        <v>3549.3706883253471</v>
      </c>
      <c r="G12" s="128">
        <v>3752.3735843845911</v>
      </c>
      <c r="H12" s="128">
        <v>3561.0573842283629</v>
      </c>
      <c r="I12" s="128">
        <v>3880.7490884655831</v>
      </c>
      <c r="J12" s="129">
        <v>3623.1785863835698</v>
      </c>
    </row>
    <row r="13" spans="1:11" x14ac:dyDescent="0.25">
      <c r="A13" s="64" t="s">
        <v>26</v>
      </c>
      <c r="B13" s="62">
        <v>750</v>
      </c>
      <c r="C13" s="62">
        <v>52.8</v>
      </c>
      <c r="D13" s="62">
        <v>97.94</v>
      </c>
      <c r="E13" s="448">
        <v>97.94</v>
      </c>
      <c r="F13" s="452">
        <v>3549.3706883253471</v>
      </c>
      <c r="G13" s="128">
        <v>3752.3735843845911</v>
      </c>
      <c r="H13" s="128">
        <v>3561.0573842283629</v>
      </c>
      <c r="I13" s="128">
        <v>3880.7490884655831</v>
      </c>
      <c r="J13" s="129">
        <v>3623.1785863835698</v>
      </c>
    </row>
    <row r="14" spans="1:11" x14ac:dyDescent="0.25">
      <c r="A14" s="64" t="s">
        <v>27</v>
      </c>
      <c r="B14" s="62">
        <v>230</v>
      </c>
      <c r="C14" s="62">
        <v>19.55</v>
      </c>
      <c r="D14" s="62">
        <v>35.78</v>
      </c>
      <c r="E14" s="448">
        <v>35.78</v>
      </c>
      <c r="F14" s="452">
        <v>3549.3706883253471</v>
      </c>
      <c r="G14" s="128">
        <v>3752.3735843845911</v>
      </c>
      <c r="H14" s="128">
        <v>3561.0573842283629</v>
      </c>
      <c r="I14" s="128">
        <v>3880.7490884655831</v>
      </c>
      <c r="J14" s="129">
        <v>3623.1785863835698</v>
      </c>
    </row>
    <row r="15" spans="1:11" x14ac:dyDescent="0.25">
      <c r="A15" s="64" t="s">
        <v>27</v>
      </c>
      <c r="B15" s="62">
        <v>500</v>
      </c>
      <c r="C15" s="62">
        <v>38</v>
      </c>
      <c r="D15" s="62">
        <v>69.540000000000006</v>
      </c>
      <c r="E15" s="448">
        <v>69.540000000000006</v>
      </c>
      <c r="F15" s="452">
        <v>3549.3706883253471</v>
      </c>
      <c r="G15" s="128">
        <v>3752.3735843845911</v>
      </c>
      <c r="H15" s="128">
        <v>3561.0573842283629</v>
      </c>
      <c r="I15" s="128">
        <v>3880.7490884655831</v>
      </c>
      <c r="J15" s="129">
        <v>3623.1785863835698</v>
      </c>
    </row>
    <row r="16" spans="1:11" x14ac:dyDescent="0.25">
      <c r="A16" s="64" t="s">
        <v>28</v>
      </c>
      <c r="B16" s="62">
        <v>69</v>
      </c>
      <c r="C16" s="62">
        <v>10</v>
      </c>
      <c r="D16" s="62">
        <v>18.3</v>
      </c>
      <c r="E16" s="448">
        <v>18.3</v>
      </c>
      <c r="F16" s="452">
        <v>3549.3706883253471</v>
      </c>
      <c r="G16" s="128">
        <v>3752.3735843845911</v>
      </c>
      <c r="H16" s="128">
        <v>3561.0573842283629</v>
      </c>
      <c r="I16" s="128">
        <v>3880.7490884655831</v>
      </c>
      <c r="J16" s="129">
        <v>3623.1785863835698</v>
      </c>
    </row>
    <row r="17" spans="1:10" x14ac:dyDescent="0.25">
      <c r="A17" s="64" t="s">
        <v>28</v>
      </c>
      <c r="B17" s="62">
        <v>138</v>
      </c>
      <c r="C17" s="62">
        <v>17</v>
      </c>
      <c r="D17" s="62">
        <v>31.11</v>
      </c>
      <c r="E17" s="448">
        <v>31.11</v>
      </c>
      <c r="F17" s="452">
        <v>3549.3706883253471</v>
      </c>
      <c r="G17" s="128">
        <v>3752.3735843845911</v>
      </c>
      <c r="H17" s="128">
        <v>3561.0573842283629</v>
      </c>
      <c r="I17" s="128">
        <v>3880.7490884655831</v>
      </c>
      <c r="J17" s="129">
        <v>3623.1785863835698</v>
      </c>
    </row>
    <row r="18" spans="1:10" x14ac:dyDescent="0.25">
      <c r="A18" s="64" t="s">
        <v>30</v>
      </c>
      <c r="B18" s="62">
        <v>230</v>
      </c>
      <c r="C18" s="62">
        <v>5.9</v>
      </c>
      <c r="D18" s="62">
        <v>0</v>
      </c>
      <c r="E18" s="448">
        <v>0</v>
      </c>
      <c r="F18" s="452">
        <v>3549.3706883253471</v>
      </c>
      <c r="G18" s="128">
        <v>3752.3735843845911</v>
      </c>
      <c r="H18" s="128">
        <v>3561.0573842283629</v>
      </c>
      <c r="I18" s="128">
        <v>3880.7490884655831</v>
      </c>
      <c r="J18" s="129">
        <v>3623.1785863835698</v>
      </c>
    </row>
    <row r="19" spans="1:10" x14ac:dyDescent="0.25">
      <c r="A19" s="64" t="s">
        <v>30</v>
      </c>
      <c r="B19" s="62">
        <v>345</v>
      </c>
      <c r="C19" s="62">
        <v>7.7</v>
      </c>
      <c r="D19" s="62">
        <v>0</v>
      </c>
      <c r="E19" s="448">
        <v>0</v>
      </c>
      <c r="F19" s="452">
        <v>3549.3706883253471</v>
      </c>
      <c r="G19" s="128">
        <v>3752.3735843845911</v>
      </c>
      <c r="H19" s="128">
        <v>3561.0573842283629</v>
      </c>
      <c r="I19" s="128">
        <v>3880.7490884655831</v>
      </c>
      <c r="J19" s="129">
        <v>3623.1785863835698</v>
      </c>
    </row>
    <row r="20" spans="1:10" x14ac:dyDescent="0.25">
      <c r="A20" s="64" t="s">
        <v>30</v>
      </c>
      <c r="B20" s="62">
        <v>440</v>
      </c>
      <c r="C20" s="62">
        <v>10</v>
      </c>
      <c r="D20" s="62">
        <v>0</v>
      </c>
      <c r="E20" s="448">
        <v>0</v>
      </c>
      <c r="F20" s="452">
        <v>3549.3706883253471</v>
      </c>
      <c r="G20" s="128">
        <v>3752.3735843845911</v>
      </c>
      <c r="H20" s="128">
        <v>3561.0573842283629</v>
      </c>
      <c r="I20" s="128">
        <v>3880.7490884655831</v>
      </c>
      <c r="J20" s="129">
        <v>3623.1785863835698</v>
      </c>
    </row>
    <row r="21" spans="1:10" x14ac:dyDescent="0.25">
      <c r="A21" s="64" t="s">
        <v>30</v>
      </c>
      <c r="B21" s="62">
        <v>500</v>
      </c>
      <c r="C21" s="62">
        <v>21</v>
      </c>
      <c r="D21" s="62">
        <v>0</v>
      </c>
      <c r="E21" s="448">
        <v>0</v>
      </c>
      <c r="F21" s="452">
        <v>3549.3706883253471</v>
      </c>
      <c r="G21" s="128">
        <v>3752.3735843845911</v>
      </c>
      <c r="H21" s="128">
        <v>3561.0573842283629</v>
      </c>
      <c r="I21" s="128">
        <v>3880.7490884655831</v>
      </c>
      <c r="J21" s="129">
        <v>3623.1785863835698</v>
      </c>
    </row>
    <row r="22" spans="1:10" x14ac:dyDescent="0.25">
      <c r="A22" s="64" t="s">
        <v>30</v>
      </c>
      <c r="B22" s="62">
        <v>750</v>
      </c>
      <c r="C22" s="62">
        <v>40.630000000000003</v>
      </c>
      <c r="D22" s="62">
        <v>0</v>
      </c>
      <c r="E22" s="448">
        <v>0</v>
      </c>
      <c r="F22" s="452">
        <v>3549.3706883253471</v>
      </c>
      <c r="G22" s="128">
        <v>3752.3735843845911</v>
      </c>
      <c r="H22" s="128">
        <v>3561.0573842283629</v>
      </c>
      <c r="I22" s="128">
        <v>3880.7490884655831</v>
      </c>
      <c r="J22" s="129">
        <v>3623.1785863835698</v>
      </c>
    </row>
    <row r="23" spans="1:10" x14ac:dyDescent="0.25">
      <c r="A23" s="64" t="s">
        <v>30</v>
      </c>
      <c r="B23" s="62">
        <v>600</v>
      </c>
      <c r="C23" s="62">
        <v>20</v>
      </c>
      <c r="D23" s="62">
        <v>0</v>
      </c>
      <c r="E23" s="448">
        <v>0</v>
      </c>
      <c r="F23" s="452">
        <v>3549.3706883253471</v>
      </c>
      <c r="G23" s="128">
        <v>3752.3735843845911</v>
      </c>
      <c r="H23" s="128">
        <v>3561.0573842283629</v>
      </c>
      <c r="I23" s="128">
        <v>3880.7490884655831</v>
      </c>
      <c r="J23" s="129">
        <v>3623.1785863835698</v>
      </c>
    </row>
    <row r="24" spans="1:10" x14ac:dyDescent="0.25">
      <c r="A24" s="64" t="s">
        <v>31</v>
      </c>
      <c r="B24" s="62">
        <v>230</v>
      </c>
      <c r="C24" s="62">
        <v>5.65</v>
      </c>
      <c r="D24" s="62">
        <v>10.17</v>
      </c>
      <c r="E24" s="448">
        <v>10.17</v>
      </c>
      <c r="F24" s="452">
        <v>3549.3706883253471</v>
      </c>
      <c r="G24" s="128">
        <v>3752.3735843845911</v>
      </c>
      <c r="H24" s="128">
        <v>3561.0573842283629</v>
      </c>
      <c r="I24" s="128">
        <v>3880.7490884655831</v>
      </c>
      <c r="J24" s="129">
        <v>3623.1785863835698</v>
      </c>
    </row>
    <row r="25" spans="1:10" x14ac:dyDescent="0.25">
      <c r="A25" s="64" t="s">
        <v>31</v>
      </c>
      <c r="B25" s="62">
        <v>500</v>
      </c>
      <c r="C25" s="62">
        <v>5.98</v>
      </c>
      <c r="D25" s="62">
        <v>10.77</v>
      </c>
      <c r="E25" s="448">
        <v>10.77</v>
      </c>
      <c r="F25" s="452">
        <v>3549.3706883253471</v>
      </c>
      <c r="G25" s="128">
        <v>3752.3735843845911</v>
      </c>
      <c r="H25" s="128">
        <v>3561.0573842283629</v>
      </c>
      <c r="I25" s="128">
        <v>3880.7490884655831</v>
      </c>
      <c r="J25" s="129">
        <v>3623.1785863835698</v>
      </c>
    </row>
    <row r="26" spans="1:10" x14ac:dyDescent="0.25">
      <c r="A26" s="64" t="s">
        <v>32</v>
      </c>
      <c r="B26" s="62">
        <v>230</v>
      </c>
      <c r="C26" s="62">
        <v>5.65</v>
      </c>
      <c r="D26" s="62">
        <v>10.17</v>
      </c>
      <c r="E26" s="448">
        <v>10.17</v>
      </c>
      <c r="F26" s="452">
        <v>3549.3706883253471</v>
      </c>
      <c r="G26" s="128">
        <v>3752.3735843845911</v>
      </c>
      <c r="H26" s="128">
        <v>3561.0573842283629</v>
      </c>
      <c r="I26" s="128">
        <v>3880.7490884655831</v>
      </c>
      <c r="J26" s="129">
        <v>3623.1785863835698</v>
      </c>
    </row>
    <row r="27" spans="1:10" x14ac:dyDescent="0.25">
      <c r="A27" s="64" t="s">
        <v>32</v>
      </c>
      <c r="B27" s="62">
        <v>500</v>
      </c>
      <c r="C27" s="62">
        <v>5.98</v>
      </c>
      <c r="D27" s="62">
        <v>10.77</v>
      </c>
      <c r="E27" s="448">
        <v>10.77</v>
      </c>
      <c r="F27" s="452">
        <v>3549.3706883253471</v>
      </c>
      <c r="G27" s="128">
        <v>3752.3735843845911</v>
      </c>
      <c r="H27" s="128">
        <v>3561.0573842283629</v>
      </c>
      <c r="I27" s="128">
        <v>3880.7490884655831</v>
      </c>
      <c r="J27" s="129">
        <v>3623.1785863835698</v>
      </c>
    </row>
    <row r="28" spans="1:10" x14ac:dyDescent="0.25">
      <c r="A28" s="64" t="s">
        <v>33</v>
      </c>
      <c r="B28" s="62">
        <v>230</v>
      </c>
      <c r="C28" s="62">
        <v>7.7</v>
      </c>
      <c r="D28" s="62">
        <v>0</v>
      </c>
      <c r="E28" s="448">
        <v>0</v>
      </c>
      <c r="F28" s="452">
        <v>3549.3706883253471</v>
      </c>
      <c r="G28" s="128">
        <v>3752.3735843845911</v>
      </c>
      <c r="H28" s="128">
        <v>3561.0573842283629</v>
      </c>
      <c r="I28" s="128">
        <v>3880.7490884655831</v>
      </c>
      <c r="J28" s="129">
        <v>3623.1785863835698</v>
      </c>
    </row>
    <row r="29" spans="1:10" x14ac:dyDescent="0.25">
      <c r="A29" s="64" t="s">
        <v>35</v>
      </c>
      <c r="B29" s="62">
        <v>69</v>
      </c>
      <c r="C29" s="62">
        <v>3.5</v>
      </c>
      <c r="D29" s="62">
        <v>4.5</v>
      </c>
      <c r="E29" s="448">
        <v>4.5</v>
      </c>
      <c r="F29" s="452">
        <v>3549.3706883253471</v>
      </c>
      <c r="G29" s="128">
        <v>3752.3735843845911</v>
      </c>
      <c r="H29" s="128">
        <v>3561.0573842283629</v>
      </c>
      <c r="I29" s="128">
        <v>3880.7490884655831</v>
      </c>
      <c r="J29" s="129">
        <v>3623.1785863835698</v>
      </c>
    </row>
    <row r="30" spans="1:10" x14ac:dyDescent="0.25">
      <c r="A30" s="64" t="s">
        <v>35</v>
      </c>
      <c r="B30" s="62">
        <v>138</v>
      </c>
      <c r="C30" s="62">
        <v>8</v>
      </c>
      <c r="D30" s="62">
        <v>11</v>
      </c>
      <c r="E30" s="448">
        <v>11</v>
      </c>
      <c r="F30" s="452">
        <v>3549.3706883253471</v>
      </c>
      <c r="G30" s="128">
        <v>3752.3735843845911</v>
      </c>
      <c r="H30" s="128">
        <v>3561.0573842283629</v>
      </c>
      <c r="I30" s="128">
        <v>3880.7490884655831</v>
      </c>
      <c r="J30" s="129">
        <v>3623.1785863835698</v>
      </c>
    </row>
    <row r="31" spans="1:10" ht="15.75" thickBot="1" x14ac:dyDescent="0.3">
      <c r="A31" s="65" t="s">
        <v>35</v>
      </c>
      <c r="B31" s="63">
        <v>230</v>
      </c>
      <c r="C31" s="63">
        <v>14</v>
      </c>
      <c r="D31" s="63">
        <v>19.670000000000002</v>
      </c>
      <c r="E31" s="510">
        <v>19.670000000000002</v>
      </c>
      <c r="F31" s="453">
        <v>3549.3706883253471</v>
      </c>
      <c r="G31" s="130">
        <v>3752.3735843845911</v>
      </c>
      <c r="H31" s="130">
        <v>3561.0573842283629</v>
      </c>
      <c r="I31" s="130">
        <v>3880.7490884655831</v>
      </c>
      <c r="J31" s="131">
        <v>3623.1785863835698</v>
      </c>
    </row>
  </sheetData>
  <mergeCells count="2">
    <mergeCell ref="B5:E5"/>
    <mergeCell ref="F5:J5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/>
  <dimension ref="A1:G28"/>
  <sheetViews>
    <sheetView showGridLines="0" workbookViewId="0"/>
  </sheetViews>
  <sheetFormatPr defaultRowHeight="12.75" x14ac:dyDescent="0.2"/>
  <cols>
    <col min="1" max="1" width="35.7109375" style="85" customWidth="1"/>
    <col min="2" max="2" width="17.7109375" style="85" customWidth="1"/>
    <col min="3" max="3" width="12.5703125" style="85" customWidth="1"/>
    <col min="4" max="4" width="21.140625" style="85" customWidth="1"/>
    <col min="5" max="5" width="14.140625" style="340" customWidth="1"/>
    <col min="6" max="6" width="14.140625" style="85" customWidth="1"/>
    <col min="7" max="7" width="12.7109375" style="85" customWidth="1"/>
    <col min="8" max="16384" width="9.140625" style="85"/>
  </cols>
  <sheetData>
    <row r="1" spans="1:7" s="96" customFormat="1" x14ac:dyDescent="0.2">
      <c r="E1" s="250"/>
      <c r="G1" s="97"/>
    </row>
    <row r="2" spans="1:7" s="96" customFormat="1" ht="15.75" x14ac:dyDescent="0.25">
      <c r="B2" s="99" t="s">
        <v>748</v>
      </c>
      <c r="E2" s="250"/>
      <c r="G2" s="97"/>
    </row>
    <row r="3" spans="1:7" s="96" customFormat="1" ht="15.75" x14ac:dyDescent="0.25">
      <c r="B3" s="99" t="s">
        <v>414</v>
      </c>
      <c r="E3" s="250"/>
    </row>
    <row r="4" spans="1:7" customFormat="1" ht="15.75" thickBot="1" x14ac:dyDescent="0.3">
      <c r="A4" s="3"/>
      <c r="B4" s="4"/>
      <c r="C4" s="4"/>
      <c r="D4" s="4"/>
      <c r="E4" s="339"/>
    </row>
    <row r="5" spans="1:7" customFormat="1" ht="18" customHeight="1" thickBot="1" x14ac:dyDescent="0.3">
      <c r="A5" s="91" t="s">
        <v>531</v>
      </c>
      <c r="B5" s="585" t="s">
        <v>534</v>
      </c>
      <c r="C5" s="581"/>
      <c r="D5" s="581"/>
      <c r="E5" s="582"/>
    </row>
    <row r="6" spans="1:7" customFormat="1" ht="18" customHeight="1" thickBot="1" x14ac:dyDescent="0.3">
      <c r="A6" s="353" t="s">
        <v>532</v>
      </c>
      <c r="B6" s="585" t="s">
        <v>533</v>
      </c>
      <c r="C6" s="581"/>
      <c r="D6" s="581"/>
      <c r="E6" s="582"/>
    </row>
    <row r="7" spans="1:7" customFormat="1" ht="18" customHeight="1" thickBot="1" x14ac:dyDescent="0.3">
      <c r="A7" s="140"/>
      <c r="B7" s="85"/>
      <c r="C7" s="175"/>
      <c r="D7" s="175"/>
    </row>
    <row r="8" spans="1:7" customFormat="1" ht="18" customHeight="1" thickBot="1" x14ac:dyDescent="0.3">
      <c r="A8" s="350" t="s">
        <v>536</v>
      </c>
      <c r="B8" s="351" t="s">
        <v>344</v>
      </c>
      <c r="C8" s="351" t="s">
        <v>345</v>
      </c>
      <c r="D8" s="351" t="s">
        <v>346</v>
      </c>
      <c r="E8" s="351" t="s">
        <v>347</v>
      </c>
      <c r="F8" s="352" t="s">
        <v>348</v>
      </c>
    </row>
    <row r="9" spans="1:7" customFormat="1" ht="18" customHeight="1" x14ac:dyDescent="0.25">
      <c r="A9" s="574" t="s">
        <v>535</v>
      </c>
      <c r="B9" s="575">
        <v>69.289752039651589</v>
      </c>
      <c r="C9" s="576">
        <v>69.289752039651589</v>
      </c>
      <c r="D9" s="576">
        <v>69.289752039651589</v>
      </c>
      <c r="E9" s="576">
        <v>64.374943692191522</v>
      </c>
      <c r="F9" s="577">
        <v>69.289752039651589</v>
      </c>
    </row>
    <row r="10" spans="1:7" customFormat="1" ht="18" customHeight="1" thickBot="1" x14ac:dyDescent="0.3">
      <c r="A10" s="570" t="s">
        <v>751</v>
      </c>
      <c r="B10" s="571">
        <v>5.1977252308321304</v>
      </c>
      <c r="C10" s="572">
        <v>5.1977252308321304</v>
      </c>
      <c r="D10" s="572">
        <v>5.1977252308321304</v>
      </c>
      <c r="E10" s="572">
        <v>4.8345653893766105</v>
      </c>
      <c r="F10" s="573">
        <v>5.1977252308321304</v>
      </c>
    </row>
    <row r="11" spans="1:7" customFormat="1" ht="18" customHeight="1" thickBot="1" x14ac:dyDescent="0.3">
      <c r="A11" s="348"/>
      <c r="B11" s="349"/>
      <c r="C11" s="349"/>
      <c r="D11" s="349"/>
      <c r="E11" s="175"/>
      <c r="F11" s="175"/>
      <c r="G11" s="132"/>
    </row>
    <row r="12" spans="1:7" customFormat="1" ht="18" customHeight="1" thickBot="1" x14ac:dyDescent="0.3">
      <c r="A12" s="344" t="s">
        <v>291</v>
      </c>
      <c r="B12" s="345" t="s">
        <v>294</v>
      </c>
      <c r="C12" s="345" t="s">
        <v>293</v>
      </c>
      <c r="D12" s="346" t="s">
        <v>512</v>
      </c>
      <c r="E12" s="347"/>
      <c r="F12" s="347"/>
      <c r="G12" s="347"/>
    </row>
    <row r="13" spans="1:7" s="347" customFormat="1" ht="18" customHeight="1" x14ac:dyDescent="0.25">
      <c r="A13" s="137" t="s">
        <v>30</v>
      </c>
      <c r="B13" s="139" t="s">
        <v>407</v>
      </c>
      <c r="C13" s="138">
        <v>230</v>
      </c>
      <c r="D13" s="341">
        <v>2.14</v>
      </c>
      <c r="E13" s="338"/>
      <c r="F13" s="85"/>
      <c r="G13" s="85"/>
    </row>
    <row r="14" spans="1:7" ht="15" x14ac:dyDescent="0.25">
      <c r="A14" s="140" t="s">
        <v>30</v>
      </c>
      <c r="B14" s="142" t="s">
        <v>407</v>
      </c>
      <c r="C14" s="141">
        <v>345</v>
      </c>
      <c r="D14" s="342">
        <v>2.2400000000000002</v>
      </c>
      <c r="E14" s="338"/>
    </row>
    <row r="15" spans="1:7" ht="15" x14ac:dyDescent="0.25">
      <c r="A15" s="140" t="s">
        <v>30</v>
      </c>
      <c r="B15" s="142" t="s">
        <v>407</v>
      </c>
      <c r="C15" s="141">
        <v>440</v>
      </c>
      <c r="D15" s="342">
        <v>2.39</v>
      </c>
      <c r="E15" s="338"/>
      <c r="F15" s="142"/>
      <c r="G15" s="143"/>
    </row>
    <row r="16" spans="1:7" ht="15" x14ac:dyDescent="0.25">
      <c r="A16" s="140" t="s">
        <v>30</v>
      </c>
      <c r="B16" s="142" t="s">
        <v>407</v>
      </c>
      <c r="C16" s="141">
        <v>500</v>
      </c>
      <c r="D16" s="342">
        <v>2.42</v>
      </c>
      <c r="E16" s="338"/>
      <c r="F16" s="142"/>
      <c r="G16" s="143"/>
    </row>
    <row r="17" spans="1:7" ht="15" x14ac:dyDescent="0.25">
      <c r="A17" s="140" t="s">
        <v>30</v>
      </c>
      <c r="B17" s="142" t="s">
        <v>408</v>
      </c>
      <c r="C17" s="141">
        <v>600</v>
      </c>
      <c r="D17" s="342">
        <v>2.27</v>
      </c>
      <c r="E17" s="338"/>
      <c r="F17" s="142"/>
      <c r="G17" s="143"/>
    </row>
    <row r="18" spans="1:7" ht="15" x14ac:dyDescent="0.25">
      <c r="A18" s="140" t="s">
        <v>30</v>
      </c>
      <c r="B18" s="142" t="s">
        <v>407</v>
      </c>
      <c r="C18" s="141">
        <v>750</v>
      </c>
      <c r="D18" s="342">
        <v>2.5299999999999998</v>
      </c>
      <c r="E18" s="338"/>
    </row>
    <row r="19" spans="1:7" ht="15" x14ac:dyDescent="0.25">
      <c r="A19" s="140" t="s">
        <v>32</v>
      </c>
      <c r="B19" s="142" t="s">
        <v>407</v>
      </c>
      <c r="C19" s="141">
        <v>230</v>
      </c>
      <c r="D19" s="342">
        <v>1.57</v>
      </c>
      <c r="E19" s="338"/>
    </row>
    <row r="20" spans="1:7" ht="15" x14ac:dyDescent="0.25">
      <c r="A20" s="140" t="s">
        <v>32</v>
      </c>
      <c r="B20" s="142" t="s">
        <v>407</v>
      </c>
      <c r="C20" s="141">
        <v>500</v>
      </c>
      <c r="D20" s="342">
        <v>1.45</v>
      </c>
      <c r="E20" s="338"/>
    </row>
    <row r="21" spans="1:7" ht="15" x14ac:dyDescent="0.25">
      <c r="A21" s="140" t="s">
        <v>32</v>
      </c>
      <c r="B21" s="142" t="s">
        <v>408</v>
      </c>
      <c r="C21" s="141">
        <v>600</v>
      </c>
      <c r="D21" s="342">
        <v>2.27</v>
      </c>
      <c r="E21" s="338"/>
      <c r="F21" s="142"/>
      <c r="G21" s="143"/>
    </row>
    <row r="22" spans="1:7" ht="15" x14ac:dyDescent="0.25">
      <c r="A22" s="140" t="s">
        <v>34</v>
      </c>
      <c r="B22" s="142" t="s">
        <v>408</v>
      </c>
      <c r="C22" s="141">
        <v>600</v>
      </c>
      <c r="D22" s="342">
        <v>2.27</v>
      </c>
      <c r="E22" s="338"/>
      <c r="F22" s="142"/>
      <c r="G22" s="143"/>
    </row>
    <row r="23" spans="1:7" ht="15" x14ac:dyDescent="0.25">
      <c r="A23" s="140" t="s">
        <v>31</v>
      </c>
      <c r="B23" s="142" t="s">
        <v>407</v>
      </c>
      <c r="C23" s="141">
        <v>230</v>
      </c>
      <c r="D23" s="342">
        <v>1.57</v>
      </c>
      <c r="E23" s="338"/>
      <c r="F23" s="142"/>
      <c r="G23" s="143"/>
    </row>
    <row r="24" spans="1:7" ht="15" x14ac:dyDescent="0.25">
      <c r="A24" s="140" t="s">
        <v>31</v>
      </c>
      <c r="B24" s="142" t="s">
        <v>407</v>
      </c>
      <c r="C24" s="141">
        <v>500</v>
      </c>
      <c r="D24" s="342">
        <v>1.45</v>
      </c>
      <c r="E24" s="338"/>
      <c r="F24" s="142"/>
      <c r="G24" s="143"/>
    </row>
    <row r="25" spans="1:7" ht="15" x14ac:dyDescent="0.25">
      <c r="A25" s="140" t="s">
        <v>31</v>
      </c>
      <c r="B25" s="142" t="s">
        <v>408</v>
      </c>
      <c r="C25" s="141">
        <v>600</v>
      </c>
      <c r="D25" s="342">
        <v>2.27</v>
      </c>
      <c r="E25" s="338"/>
      <c r="F25" s="142"/>
      <c r="G25" s="143"/>
    </row>
    <row r="26" spans="1:7" ht="15" x14ac:dyDescent="0.25">
      <c r="A26" s="140" t="s">
        <v>33</v>
      </c>
      <c r="B26" s="142" t="s">
        <v>407</v>
      </c>
      <c r="C26" s="141">
        <v>230</v>
      </c>
      <c r="D26" s="342">
        <v>2.4700000000000002</v>
      </c>
      <c r="E26" s="338"/>
      <c r="F26" s="142"/>
      <c r="G26" s="143"/>
    </row>
    <row r="27" spans="1:7" ht="15.75" thickBot="1" x14ac:dyDescent="0.3">
      <c r="A27" s="144" t="s">
        <v>33</v>
      </c>
      <c r="B27" s="146" t="s">
        <v>408</v>
      </c>
      <c r="C27" s="145">
        <v>600</v>
      </c>
      <c r="D27" s="343">
        <v>2.27</v>
      </c>
      <c r="E27" s="338"/>
      <c r="F27" s="143"/>
      <c r="G27" s="143"/>
    </row>
    <row r="28" spans="1:7" x14ac:dyDescent="0.2">
      <c r="F28" s="337"/>
      <c r="G28" s="337"/>
    </row>
  </sheetData>
  <mergeCells count="2">
    <mergeCell ref="B5:E5"/>
    <mergeCell ref="B6:E6"/>
  </mergeCells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O438"/>
  <sheetViews>
    <sheetView showGridLines="0" workbookViewId="0"/>
  </sheetViews>
  <sheetFormatPr defaultRowHeight="15" x14ac:dyDescent="0.25"/>
  <cols>
    <col min="1" max="1" width="8.28515625" style="4" customWidth="1"/>
    <col min="2" max="2" width="8.5703125" style="4" customWidth="1"/>
    <col min="3" max="3" width="9.7109375" style="4" customWidth="1"/>
    <col min="4" max="4" width="11.42578125" style="4" customWidth="1"/>
    <col min="5" max="5" width="15.5703125" bestFit="1" customWidth="1"/>
    <col min="6" max="6" width="9.42578125" style="4" customWidth="1"/>
    <col min="7" max="9" width="13.7109375" style="4" customWidth="1"/>
    <col min="10" max="15" width="13.7109375" customWidth="1"/>
  </cols>
  <sheetData>
    <row r="1" spans="1:15" s="96" customFormat="1" ht="12.75" x14ac:dyDescent="0.2">
      <c r="A1" s="167"/>
      <c r="B1" s="167"/>
      <c r="E1" s="97"/>
      <c r="F1" s="172"/>
      <c r="G1" s="97"/>
      <c r="H1" s="97"/>
      <c r="I1" s="97"/>
    </row>
    <row r="2" spans="1:15" s="96" customFormat="1" ht="15.75" x14ac:dyDescent="0.25">
      <c r="A2" s="167"/>
      <c r="B2" s="167"/>
      <c r="D2" s="99" t="s">
        <v>748</v>
      </c>
      <c r="E2" s="97"/>
      <c r="F2" s="172"/>
      <c r="G2" s="97"/>
      <c r="H2" s="97"/>
      <c r="I2" s="249"/>
      <c r="J2" s="250"/>
      <c r="K2" s="250"/>
    </row>
    <row r="3" spans="1:15" s="96" customFormat="1" ht="15.75" x14ac:dyDescent="0.25">
      <c r="A3" s="167"/>
      <c r="B3" s="167"/>
      <c r="D3" s="99" t="s">
        <v>416</v>
      </c>
      <c r="E3" s="97"/>
      <c r="F3" s="172"/>
      <c r="G3" s="97"/>
      <c r="H3" s="97"/>
      <c r="I3" s="97"/>
    </row>
    <row r="4" spans="1:15" ht="15.75" thickBot="1" x14ac:dyDescent="0.3">
      <c r="E4" s="116"/>
      <c r="F4" s="173"/>
      <c r="G4" s="116"/>
      <c r="H4" s="174"/>
      <c r="I4" s="116"/>
      <c r="K4" s="96"/>
      <c r="L4" s="96"/>
      <c r="M4" s="96"/>
      <c r="N4" s="96"/>
      <c r="O4" s="96"/>
    </row>
    <row r="5" spans="1:15" ht="18" customHeight="1" thickBot="1" x14ac:dyDescent="0.3">
      <c r="A5" s="593" t="s">
        <v>417</v>
      </c>
      <c r="B5" s="599"/>
      <c r="C5" s="594"/>
      <c r="D5" s="585" t="s">
        <v>508</v>
      </c>
      <c r="E5" s="581"/>
      <c r="F5" s="581"/>
      <c r="G5" s="581"/>
      <c r="H5" s="582"/>
      <c r="I5" s="132"/>
    </row>
    <row r="6" spans="1:15" s="123" customFormat="1" ht="51.75" customHeight="1" thickBot="1" x14ac:dyDescent="0.3">
      <c r="A6" s="165" t="s">
        <v>338</v>
      </c>
      <c r="B6" s="166" t="s">
        <v>337</v>
      </c>
      <c r="C6" s="103" t="s">
        <v>292</v>
      </c>
      <c r="D6" s="166" t="s">
        <v>294</v>
      </c>
      <c r="E6" s="166" t="s">
        <v>235</v>
      </c>
      <c r="F6" s="169" t="s">
        <v>295</v>
      </c>
      <c r="G6" s="165" t="s">
        <v>300</v>
      </c>
      <c r="H6" s="166" t="s">
        <v>301</v>
      </c>
      <c r="I6" s="166" t="s">
        <v>302</v>
      </c>
      <c r="J6" s="170" t="s">
        <v>303</v>
      </c>
      <c r="K6" s="122" t="s">
        <v>383</v>
      </c>
      <c r="L6" s="109" t="s">
        <v>384</v>
      </c>
      <c r="M6" s="109" t="s">
        <v>385</v>
      </c>
      <c r="N6" s="109" t="s">
        <v>386</v>
      </c>
      <c r="O6" s="108" t="s">
        <v>387</v>
      </c>
    </row>
    <row r="7" spans="1:15" ht="15.75" customHeight="1" x14ac:dyDescent="0.25">
      <c r="A7" s="356" t="s">
        <v>87</v>
      </c>
      <c r="B7" s="356">
        <v>53.52</v>
      </c>
      <c r="C7" s="37" t="s">
        <v>24</v>
      </c>
      <c r="D7" s="37" t="s">
        <v>24</v>
      </c>
      <c r="E7" s="355" t="s">
        <v>101</v>
      </c>
      <c r="F7" s="355" t="s">
        <v>637</v>
      </c>
      <c r="G7" s="168">
        <v>0.46</v>
      </c>
      <c r="H7" s="37">
        <v>0.46</v>
      </c>
      <c r="I7" s="37">
        <v>0.46</v>
      </c>
      <c r="J7" s="550">
        <v>0.92</v>
      </c>
      <c r="K7" s="552">
        <v>20.553757195908901</v>
      </c>
      <c r="L7" s="553">
        <v>19.751659354117333</v>
      </c>
      <c r="M7" s="553">
        <v>20.837833514876749</v>
      </c>
      <c r="N7" s="553">
        <v>20.420074222276973</v>
      </c>
      <c r="O7" s="554">
        <v>20.587177939316884</v>
      </c>
    </row>
    <row r="8" spans="1:15" ht="15.75" customHeight="1" x14ac:dyDescent="0.25">
      <c r="A8" s="356" t="s">
        <v>87</v>
      </c>
      <c r="B8" s="356">
        <v>53.52</v>
      </c>
      <c r="C8" s="37" t="s">
        <v>100</v>
      </c>
      <c r="D8" s="37" t="s">
        <v>24</v>
      </c>
      <c r="E8" s="355" t="s">
        <v>83</v>
      </c>
      <c r="F8" s="355" t="s">
        <v>102</v>
      </c>
      <c r="G8" s="168">
        <v>0.46</v>
      </c>
      <c r="H8" s="37">
        <v>0.46</v>
      </c>
      <c r="I8" s="37">
        <v>0.46</v>
      </c>
      <c r="J8" s="550">
        <v>0.93</v>
      </c>
      <c r="K8" s="555">
        <v>19.317189689813571</v>
      </c>
      <c r="L8" s="556">
        <v>18.565222963133973</v>
      </c>
      <c r="M8" s="556">
        <v>19.601266008781415</v>
      </c>
      <c r="N8" s="556">
        <v>19.200217087885633</v>
      </c>
      <c r="O8" s="557">
        <v>19.350610433221551</v>
      </c>
    </row>
    <row r="9" spans="1:15" ht="15.75" customHeight="1" x14ac:dyDescent="0.25">
      <c r="A9" s="356" t="s">
        <v>538</v>
      </c>
      <c r="B9" s="356">
        <v>37.700000000000003</v>
      </c>
      <c r="C9" s="37" t="s">
        <v>99</v>
      </c>
      <c r="D9" s="37" t="s">
        <v>24</v>
      </c>
      <c r="E9" s="355" t="s">
        <v>80</v>
      </c>
      <c r="F9" s="355" t="s">
        <v>103</v>
      </c>
      <c r="G9" s="168">
        <v>0.49</v>
      </c>
      <c r="H9" s="37">
        <v>0.49</v>
      </c>
      <c r="I9" s="37">
        <v>0.49</v>
      </c>
      <c r="J9" s="550">
        <v>0.98</v>
      </c>
      <c r="K9" s="555">
        <v>19.340596695496572</v>
      </c>
      <c r="L9" s="556">
        <v>18.585927314456324</v>
      </c>
      <c r="M9" s="556">
        <v>19.603853456324565</v>
      </c>
      <c r="N9" s="556">
        <v>19.217743540443507</v>
      </c>
      <c r="O9" s="557">
        <v>19.375697596940302</v>
      </c>
    </row>
    <row r="10" spans="1:15" ht="15.75" customHeight="1" x14ac:dyDescent="0.25">
      <c r="A10" s="356" t="s">
        <v>539</v>
      </c>
      <c r="B10" s="356">
        <v>62.44</v>
      </c>
      <c r="C10" s="37" t="s">
        <v>98</v>
      </c>
      <c r="D10" s="37" t="s">
        <v>24</v>
      </c>
      <c r="E10" s="355" t="s">
        <v>104</v>
      </c>
      <c r="F10" s="355" t="s">
        <v>638</v>
      </c>
      <c r="G10" s="168">
        <v>0.54</v>
      </c>
      <c r="H10" s="37">
        <v>0.54</v>
      </c>
      <c r="I10" s="37">
        <v>0.54</v>
      </c>
      <c r="J10" s="550">
        <v>1.08</v>
      </c>
      <c r="K10" s="555">
        <v>19.684817867301369</v>
      </c>
      <c r="L10" s="556">
        <v>18.916140768917785</v>
      </c>
      <c r="M10" s="556">
        <v>19.968894186269214</v>
      </c>
      <c r="N10" s="556">
        <v>19.551134893669442</v>
      </c>
      <c r="O10" s="557">
        <v>19.718238610709353</v>
      </c>
    </row>
    <row r="11" spans="1:15" ht="15.75" customHeight="1" x14ac:dyDescent="0.25">
      <c r="A11" s="356" t="s">
        <v>84</v>
      </c>
      <c r="B11" s="356">
        <v>67.349999999999994</v>
      </c>
      <c r="C11" s="37" t="s">
        <v>24</v>
      </c>
      <c r="D11" s="37" t="s">
        <v>24</v>
      </c>
      <c r="E11" s="355" t="s">
        <v>105</v>
      </c>
      <c r="F11" s="355" t="s">
        <v>637</v>
      </c>
      <c r="G11" s="168">
        <v>0.57999999999999996</v>
      </c>
      <c r="H11" s="37">
        <v>0.57999999999999996</v>
      </c>
      <c r="I11" s="37">
        <v>0.57999999999999996</v>
      </c>
      <c r="J11" s="550">
        <v>1.1599999999999999</v>
      </c>
      <c r="K11" s="555">
        <v>20.553757195908901</v>
      </c>
      <c r="L11" s="556">
        <v>19.751659354117333</v>
      </c>
      <c r="M11" s="556">
        <v>20.837833514876749</v>
      </c>
      <c r="N11" s="556">
        <v>20.420074222276973</v>
      </c>
      <c r="O11" s="557">
        <v>20.587177939316884</v>
      </c>
    </row>
    <row r="12" spans="1:15" ht="15.75" customHeight="1" x14ac:dyDescent="0.25">
      <c r="A12" s="356" t="s">
        <v>539</v>
      </c>
      <c r="B12" s="356">
        <v>67.349999999999994</v>
      </c>
      <c r="C12" s="37" t="s">
        <v>98</v>
      </c>
      <c r="D12" s="37" t="s">
        <v>24</v>
      </c>
      <c r="E12" s="355" t="s">
        <v>104</v>
      </c>
      <c r="F12" s="355" t="s">
        <v>638</v>
      </c>
      <c r="G12" s="168">
        <v>0.57999999999999996</v>
      </c>
      <c r="H12" s="37">
        <v>0.57999999999999996</v>
      </c>
      <c r="I12" s="37">
        <v>0.57999999999999996</v>
      </c>
      <c r="J12" s="550">
        <v>1.1599999999999999</v>
      </c>
      <c r="K12" s="555">
        <v>19.684817867301369</v>
      </c>
      <c r="L12" s="556">
        <v>18.916140768917785</v>
      </c>
      <c r="M12" s="556">
        <v>19.968894186269214</v>
      </c>
      <c r="N12" s="556">
        <v>19.551134893669442</v>
      </c>
      <c r="O12" s="557">
        <v>19.718238610709353</v>
      </c>
    </row>
    <row r="13" spans="1:15" ht="15.75" customHeight="1" x14ac:dyDescent="0.25">
      <c r="A13" s="356" t="s">
        <v>84</v>
      </c>
      <c r="B13" s="356">
        <v>67.349999999999994</v>
      </c>
      <c r="C13" s="37" t="s">
        <v>100</v>
      </c>
      <c r="D13" s="37" t="s">
        <v>24</v>
      </c>
      <c r="E13" s="355" t="s">
        <v>83</v>
      </c>
      <c r="F13" s="355" t="s">
        <v>106</v>
      </c>
      <c r="G13" s="168">
        <v>0.59</v>
      </c>
      <c r="H13" s="37">
        <v>0.59</v>
      </c>
      <c r="I13" s="37">
        <v>0.59</v>
      </c>
      <c r="J13" s="550">
        <v>1.17</v>
      </c>
      <c r="K13" s="555">
        <v>19.317189689813571</v>
      </c>
      <c r="L13" s="556">
        <v>18.565222963133973</v>
      </c>
      <c r="M13" s="556">
        <v>19.601266008781415</v>
      </c>
      <c r="N13" s="556">
        <v>19.200217087885633</v>
      </c>
      <c r="O13" s="557">
        <v>19.350610433221551</v>
      </c>
    </row>
    <row r="14" spans="1:15" ht="15.75" customHeight="1" x14ac:dyDescent="0.25">
      <c r="A14" s="356" t="s">
        <v>540</v>
      </c>
      <c r="B14" s="356">
        <v>78.55</v>
      </c>
      <c r="C14" s="37" t="s">
        <v>98</v>
      </c>
      <c r="D14" s="37" t="s">
        <v>24</v>
      </c>
      <c r="E14" s="355" t="s">
        <v>44</v>
      </c>
      <c r="F14" s="355" t="s">
        <v>638</v>
      </c>
      <c r="G14" s="168">
        <v>0.68</v>
      </c>
      <c r="H14" s="37">
        <v>0.68</v>
      </c>
      <c r="I14" s="37">
        <v>0.68</v>
      </c>
      <c r="J14" s="550">
        <v>1.36</v>
      </c>
      <c r="K14" s="555">
        <v>19.684817867301369</v>
      </c>
      <c r="L14" s="556">
        <v>18.916140768917785</v>
      </c>
      <c r="M14" s="556">
        <v>19.968894186269214</v>
      </c>
      <c r="N14" s="556">
        <v>19.551134893669442</v>
      </c>
      <c r="O14" s="557">
        <v>19.718238610709353</v>
      </c>
    </row>
    <row r="15" spans="1:15" ht="15.75" customHeight="1" x14ac:dyDescent="0.25">
      <c r="A15" s="356" t="s">
        <v>87</v>
      </c>
      <c r="B15" s="356">
        <v>53.52</v>
      </c>
      <c r="C15" s="37" t="s">
        <v>97</v>
      </c>
      <c r="D15" s="37" t="s">
        <v>24</v>
      </c>
      <c r="E15" s="355" t="s">
        <v>88</v>
      </c>
      <c r="F15" s="355" t="s">
        <v>107</v>
      </c>
      <c r="G15" s="168">
        <v>0.68</v>
      </c>
      <c r="H15" s="37">
        <v>0.68</v>
      </c>
      <c r="I15" s="37">
        <v>0.68</v>
      </c>
      <c r="J15" s="550">
        <v>1.36</v>
      </c>
      <c r="K15" s="555">
        <v>20.498926443139741</v>
      </c>
      <c r="L15" s="556">
        <v>19.691605709933896</v>
      </c>
      <c r="M15" s="556">
        <v>20.797284105411467</v>
      </c>
      <c r="N15" s="556">
        <v>20.358522837364813</v>
      </c>
      <c r="O15" s="557">
        <v>20.551577795305342</v>
      </c>
    </row>
    <row r="16" spans="1:15" ht="15.75" customHeight="1" x14ac:dyDescent="0.25">
      <c r="A16" s="356" t="s">
        <v>87</v>
      </c>
      <c r="B16" s="356">
        <v>53.52</v>
      </c>
      <c r="C16" s="37" t="s">
        <v>97</v>
      </c>
      <c r="D16" s="37" t="s">
        <v>25</v>
      </c>
      <c r="E16" s="355" t="s">
        <v>88</v>
      </c>
      <c r="F16" s="355" t="s">
        <v>107</v>
      </c>
      <c r="G16" s="168">
        <v>0.45</v>
      </c>
      <c r="H16" s="37">
        <v>0.45</v>
      </c>
      <c r="I16" s="37">
        <v>0.45</v>
      </c>
      <c r="J16" s="550">
        <v>0.91</v>
      </c>
      <c r="K16" s="555">
        <v>20.498926443139741</v>
      </c>
      <c r="L16" s="556">
        <v>19.691605709933896</v>
      </c>
      <c r="M16" s="556">
        <v>20.797284105411467</v>
      </c>
      <c r="N16" s="556">
        <v>20.358522837364813</v>
      </c>
      <c r="O16" s="557">
        <v>20.551577795305342</v>
      </c>
    </row>
    <row r="17" spans="1:15" ht="15.75" customHeight="1" x14ac:dyDescent="0.25">
      <c r="A17" s="356" t="s">
        <v>540</v>
      </c>
      <c r="B17" s="356">
        <v>84.91</v>
      </c>
      <c r="C17" s="37" t="s">
        <v>98</v>
      </c>
      <c r="D17" s="37" t="s">
        <v>24</v>
      </c>
      <c r="E17" s="355" t="s">
        <v>44</v>
      </c>
      <c r="F17" s="355" t="s">
        <v>638</v>
      </c>
      <c r="G17" s="168">
        <v>0.73</v>
      </c>
      <c r="H17" s="37">
        <v>0.73</v>
      </c>
      <c r="I17" s="37">
        <v>0.73</v>
      </c>
      <c r="J17" s="550">
        <v>1.46</v>
      </c>
      <c r="K17" s="555">
        <v>19.684817867301369</v>
      </c>
      <c r="L17" s="556">
        <v>18.916140768917785</v>
      </c>
      <c r="M17" s="556">
        <v>19.968894186269214</v>
      </c>
      <c r="N17" s="556">
        <v>19.551134893669442</v>
      </c>
      <c r="O17" s="557">
        <v>19.718238610709353</v>
      </c>
    </row>
    <row r="18" spans="1:15" ht="15.75" customHeight="1" x14ac:dyDescent="0.25">
      <c r="A18" s="356" t="s">
        <v>81</v>
      </c>
      <c r="B18" s="356">
        <v>84.91</v>
      </c>
      <c r="C18" s="37" t="s">
        <v>24</v>
      </c>
      <c r="D18" s="37" t="s">
        <v>24</v>
      </c>
      <c r="E18" s="355" t="s">
        <v>80</v>
      </c>
      <c r="F18" s="355" t="s">
        <v>637</v>
      </c>
      <c r="G18" s="168">
        <v>0.73</v>
      </c>
      <c r="H18" s="37">
        <v>0.73</v>
      </c>
      <c r="I18" s="37">
        <v>0.73</v>
      </c>
      <c r="J18" s="550">
        <v>1.46</v>
      </c>
      <c r="K18" s="555">
        <v>20.553757195908901</v>
      </c>
      <c r="L18" s="556">
        <v>19.751659354117333</v>
      </c>
      <c r="M18" s="556">
        <v>20.837833514876749</v>
      </c>
      <c r="N18" s="556">
        <v>20.420074222276973</v>
      </c>
      <c r="O18" s="557">
        <v>20.587177939316884</v>
      </c>
    </row>
    <row r="19" spans="1:15" ht="15.75" customHeight="1" x14ac:dyDescent="0.25">
      <c r="A19" s="356" t="s">
        <v>81</v>
      </c>
      <c r="B19" s="356">
        <v>84.91</v>
      </c>
      <c r="C19" s="37" t="s">
        <v>100</v>
      </c>
      <c r="D19" s="37" t="s">
        <v>24</v>
      </c>
      <c r="E19" s="355" t="s">
        <v>83</v>
      </c>
      <c r="F19" s="355" t="s">
        <v>106</v>
      </c>
      <c r="G19" s="168">
        <v>0.74</v>
      </c>
      <c r="H19" s="37">
        <v>0.74</v>
      </c>
      <c r="I19" s="37">
        <v>0.74</v>
      </c>
      <c r="J19" s="550">
        <v>1.48</v>
      </c>
      <c r="K19" s="555">
        <v>19.317189689813571</v>
      </c>
      <c r="L19" s="556">
        <v>18.565222963133973</v>
      </c>
      <c r="M19" s="556">
        <v>19.601266008781415</v>
      </c>
      <c r="N19" s="556">
        <v>19.200217087885633</v>
      </c>
      <c r="O19" s="557">
        <v>19.350610433221551</v>
      </c>
    </row>
    <row r="20" spans="1:15" ht="15.75" customHeight="1" x14ac:dyDescent="0.25">
      <c r="A20" s="356" t="s">
        <v>541</v>
      </c>
      <c r="B20" s="356">
        <v>99.3</v>
      </c>
      <c r="C20" s="37" t="s">
        <v>98</v>
      </c>
      <c r="D20" s="37" t="s">
        <v>24</v>
      </c>
      <c r="E20" s="355" t="s">
        <v>43</v>
      </c>
      <c r="F20" s="355" t="s">
        <v>638</v>
      </c>
      <c r="G20" s="168">
        <v>0.86</v>
      </c>
      <c r="H20" s="37">
        <v>0.86</v>
      </c>
      <c r="I20" s="37">
        <v>0.86</v>
      </c>
      <c r="J20" s="550">
        <v>1.71</v>
      </c>
      <c r="K20" s="555">
        <v>19.684817867301369</v>
      </c>
      <c r="L20" s="556">
        <v>18.916140768917785</v>
      </c>
      <c r="M20" s="556">
        <v>19.968894186269214</v>
      </c>
      <c r="N20" s="556">
        <v>19.551134893669442</v>
      </c>
      <c r="O20" s="557">
        <v>19.718238610709353</v>
      </c>
    </row>
    <row r="21" spans="1:15" ht="15.75" customHeight="1" x14ac:dyDescent="0.25">
      <c r="A21" s="356" t="s">
        <v>84</v>
      </c>
      <c r="B21" s="356">
        <v>67.33</v>
      </c>
      <c r="C21" s="37" t="s">
        <v>97</v>
      </c>
      <c r="D21" s="37" t="s">
        <v>24</v>
      </c>
      <c r="E21" s="355" t="s">
        <v>85</v>
      </c>
      <c r="F21" s="355" t="s">
        <v>107</v>
      </c>
      <c r="G21" s="168">
        <v>0.86</v>
      </c>
      <c r="H21" s="37">
        <v>0.86</v>
      </c>
      <c r="I21" s="37">
        <v>0.86</v>
      </c>
      <c r="J21" s="550">
        <v>1.72</v>
      </c>
      <c r="K21" s="555">
        <v>20.498926443139741</v>
      </c>
      <c r="L21" s="556">
        <v>19.691605709933896</v>
      </c>
      <c r="M21" s="556">
        <v>20.797284105411467</v>
      </c>
      <c r="N21" s="556">
        <v>20.358522837364813</v>
      </c>
      <c r="O21" s="557">
        <v>20.551577795305342</v>
      </c>
    </row>
    <row r="22" spans="1:15" ht="15.75" customHeight="1" x14ac:dyDescent="0.25">
      <c r="A22" s="356" t="s">
        <v>84</v>
      </c>
      <c r="B22" s="356">
        <v>67.33</v>
      </c>
      <c r="C22" s="37" t="s">
        <v>97</v>
      </c>
      <c r="D22" s="37" t="s">
        <v>25</v>
      </c>
      <c r="E22" s="355" t="s">
        <v>85</v>
      </c>
      <c r="F22" s="355" t="s">
        <v>107</v>
      </c>
      <c r="G22" s="168">
        <v>0.56999999999999995</v>
      </c>
      <c r="H22" s="37">
        <v>0.56999999999999995</v>
      </c>
      <c r="I22" s="37">
        <v>0.56999999999999995</v>
      </c>
      <c r="J22" s="550">
        <v>1.1399999999999999</v>
      </c>
      <c r="K22" s="555">
        <v>20.498926443139741</v>
      </c>
      <c r="L22" s="556">
        <v>19.691605709933896</v>
      </c>
      <c r="M22" s="556">
        <v>20.797284105411467</v>
      </c>
      <c r="N22" s="556">
        <v>20.358522837364813</v>
      </c>
      <c r="O22" s="557">
        <v>20.551577795305342</v>
      </c>
    </row>
    <row r="23" spans="1:15" ht="15.75" customHeight="1" x14ac:dyDescent="0.25">
      <c r="A23" s="356" t="s">
        <v>538</v>
      </c>
      <c r="B23" s="356">
        <v>59.7</v>
      </c>
      <c r="C23" s="37" t="s">
        <v>99</v>
      </c>
      <c r="D23" s="37" t="s">
        <v>24</v>
      </c>
      <c r="E23" s="355" t="s">
        <v>80</v>
      </c>
      <c r="F23" s="355" t="s">
        <v>108</v>
      </c>
      <c r="G23" s="168">
        <v>0.87</v>
      </c>
      <c r="H23" s="37">
        <v>0.87</v>
      </c>
      <c r="I23" s="37">
        <v>0.87</v>
      </c>
      <c r="J23" s="550">
        <v>1.74</v>
      </c>
      <c r="K23" s="555">
        <v>19.340596695496572</v>
      </c>
      <c r="L23" s="556">
        <v>18.585927314456324</v>
      </c>
      <c r="M23" s="556">
        <v>19.603853456324565</v>
      </c>
      <c r="N23" s="556">
        <v>19.217743540443507</v>
      </c>
      <c r="O23" s="557">
        <v>19.375697596940302</v>
      </c>
    </row>
    <row r="24" spans="1:15" ht="15.75" customHeight="1" x14ac:dyDescent="0.25">
      <c r="A24" s="356" t="s">
        <v>541</v>
      </c>
      <c r="B24" s="356">
        <v>107.41</v>
      </c>
      <c r="C24" s="37" t="s">
        <v>98</v>
      </c>
      <c r="D24" s="37" t="s">
        <v>24</v>
      </c>
      <c r="E24" s="355" t="s">
        <v>43</v>
      </c>
      <c r="F24" s="355" t="s">
        <v>638</v>
      </c>
      <c r="G24" s="168">
        <v>0.93</v>
      </c>
      <c r="H24" s="37">
        <v>0.93</v>
      </c>
      <c r="I24" s="37">
        <v>0.93</v>
      </c>
      <c r="J24" s="550">
        <v>1.85</v>
      </c>
      <c r="K24" s="555">
        <v>19.684817867301369</v>
      </c>
      <c r="L24" s="556">
        <v>18.916140768917785</v>
      </c>
      <c r="M24" s="556">
        <v>19.968894186269214</v>
      </c>
      <c r="N24" s="556">
        <v>19.551134893669442</v>
      </c>
      <c r="O24" s="557">
        <v>19.718238610709353</v>
      </c>
    </row>
    <row r="25" spans="1:15" ht="15.75" customHeight="1" x14ac:dyDescent="0.25">
      <c r="A25" s="356" t="s">
        <v>77</v>
      </c>
      <c r="B25" s="356">
        <v>107.41</v>
      </c>
      <c r="C25" s="37" t="s">
        <v>24</v>
      </c>
      <c r="D25" s="37" t="s">
        <v>24</v>
      </c>
      <c r="E25" s="355" t="s">
        <v>109</v>
      </c>
      <c r="F25" s="355" t="s">
        <v>637</v>
      </c>
      <c r="G25" s="168">
        <v>0.93</v>
      </c>
      <c r="H25" s="37">
        <v>0.93</v>
      </c>
      <c r="I25" s="37">
        <v>0.93</v>
      </c>
      <c r="J25" s="550">
        <v>1.85</v>
      </c>
      <c r="K25" s="555">
        <v>20.553757195908901</v>
      </c>
      <c r="L25" s="556">
        <v>19.751659354117333</v>
      </c>
      <c r="M25" s="556">
        <v>20.837833514876749</v>
      </c>
      <c r="N25" s="556">
        <v>20.420074222276973</v>
      </c>
      <c r="O25" s="557">
        <v>20.587177939316884</v>
      </c>
    </row>
    <row r="26" spans="1:15" ht="15.75" customHeight="1" x14ac:dyDescent="0.25">
      <c r="A26" s="356" t="s">
        <v>77</v>
      </c>
      <c r="B26" s="356">
        <v>107.41</v>
      </c>
      <c r="C26" s="37" t="s">
        <v>100</v>
      </c>
      <c r="D26" s="37" t="s">
        <v>24</v>
      </c>
      <c r="E26" s="355" t="s">
        <v>83</v>
      </c>
      <c r="F26" s="355" t="s">
        <v>106</v>
      </c>
      <c r="G26" s="168">
        <v>0.93</v>
      </c>
      <c r="H26" s="37">
        <v>0.93</v>
      </c>
      <c r="I26" s="37">
        <v>0.93</v>
      </c>
      <c r="J26" s="550">
        <v>1.86</v>
      </c>
      <c r="K26" s="555">
        <v>19.317189689813571</v>
      </c>
      <c r="L26" s="556">
        <v>18.565222963133973</v>
      </c>
      <c r="M26" s="556">
        <v>19.601266008781415</v>
      </c>
      <c r="N26" s="556">
        <v>19.200217087885633</v>
      </c>
      <c r="O26" s="557">
        <v>19.350610433221551</v>
      </c>
    </row>
    <row r="27" spans="1:15" ht="15.75" customHeight="1" x14ac:dyDescent="0.25">
      <c r="A27" s="356" t="s">
        <v>542</v>
      </c>
      <c r="B27" s="356">
        <v>125.09</v>
      </c>
      <c r="C27" s="37" t="s">
        <v>98</v>
      </c>
      <c r="D27" s="37" t="s">
        <v>24</v>
      </c>
      <c r="E27" s="355" t="s">
        <v>42</v>
      </c>
      <c r="F27" s="355" t="s">
        <v>638</v>
      </c>
      <c r="G27" s="168">
        <v>1.08</v>
      </c>
      <c r="H27" s="37">
        <v>1.08</v>
      </c>
      <c r="I27" s="37">
        <v>1.08</v>
      </c>
      <c r="J27" s="550">
        <v>2.16</v>
      </c>
      <c r="K27" s="555">
        <v>19.684817867301369</v>
      </c>
      <c r="L27" s="556">
        <v>18.916140768917785</v>
      </c>
      <c r="M27" s="556">
        <v>19.968894186269214</v>
      </c>
      <c r="N27" s="556">
        <v>19.551134893669442</v>
      </c>
      <c r="O27" s="557">
        <v>19.718238610709353</v>
      </c>
    </row>
    <row r="28" spans="1:15" ht="15.75" customHeight="1" x14ac:dyDescent="0.25">
      <c r="A28" s="356" t="s">
        <v>81</v>
      </c>
      <c r="B28" s="356">
        <v>85.12</v>
      </c>
      <c r="C28" s="37" t="s">
        <v>97</v>
      </c>
      <c r="D28" s="37" t="s">
        <v>24</v>
      </c>
      <c r="E28" s="355" t="s">
        <v>82</v>
      </c>
      <c r="F28" s="355" t="s">
        <v>107</v>
      </c>
      <c r="G28" s="168">
        <v>1.08</v>
      </c>
      <c r="H28" s="37">
        <v>1.08</v>
      </c>
      <c r="I28" s="37">
        <v>1.08</v>
      </c>
      <c r="J28" s="550">
        <v>2.16</v>
      </c>
      <c r="K28" s="555">
        <v>20.498926443139741</v>
      </c>
      <c r="L28" s="556">
        <v>19.691605709933896</v>
      </c>
      <c r="M28" s="556">
        <v>20.797284105411467</v>
      </c>
      <c r="N28" s="556">
        <v>20.358522837364813</v>
      </c>
      <c r="O28" s="557">
        <v>20.551577795305342</v>
      </c>
    </row>
    <row r="29" spans="1:15" ht="15.75" customHeight="1" x14ac:dyDescent="0.25">
      <c r="A29" s="356" t="s">
        <v>81</v>
      </c>
      <c r="B29" s="356">
        <v>85.12</v>
      </c>
      <c r="C29" s="37" t="s">
        <v>97</v>
      </c>
      <c r="D29" s="37" t="s">
        <v>25</v>
      </c>
      <c r="E29" s="355" t="s">
        <v>82</v>
      </c>
      <c r="F29" s="355" t="s">
        <v>107</v>
      </c>
      <c r="G29" s="168">
        <v>0.72</v>
      </c>
      <c r="H29" s="37">
        <v>0.72</v>
      </c>
      <c r="I29" s="37">
        <v>0.72</v>
      </c>
      <c r="J29" s="550">
        <v>1.44</v>
      </c>
      <c r="K29" s="555">
        <v>20.498926443139741</v>
      </c>
      <c r="L29" s="556">
        <v>19.691605709933896</v>
      </c>
      <c r="M29" s="556">
        <v>20.797284105411467</v>
      </c>
      <c r="N29" s="556">
        <v>20.358522837364813</v>
      </c>
      <c r="O29" s="557">
        <v>20.551577795305342</v>
      </c>
    </row>
    <row r="30" spans="1:15" ht="15.75" customHeight="1" x14ac:dyDescent="0.25">
      <c r="A30" s="356" t="s">
        <v>542</v>
      </c>
      <c r="B30" s="356">
        <v>125.09</v>
      </c>
      <c r="C30" s="37" t="s">
        <v>100</v>
      </c>
      <c r="D30" s="37" t="s">
        <v>24</v>
      </c>
      <c r="E30" s="355" t="s">
        <v>83</v>
      </c>
      <c r="F30" s="355" t="s">
        <v>106</v>
      </c>
      <c r="G30" s="168">
        <v>1.0900000000000001</v>
      </c>
      <c r="H30" s="37">
        <v>1.0900000000000001</v>
      </c>
      <c r="I30" s="37">
        <v>1.0900000000000001</v>
      </c>
      <c r="J30" s="550">
        <v>2.17</v>
      </c>
      <c r="K30" s="555">
        <v>19.317189689813571</v>
      </c>
      <c r="L30" s="556">
        <v>18.565222963133973</v>
      </c>
      <c r="M30" s="556">
        <v>19.601266008781415</v>
      </c>
      <c r="N30" s="556">
        <v>19.200217087885633</v>
      </c>
      <c r="O30" s="557">
        <v>19.350610433221551</v>
      </c>
    </row>
    <row r="31" spans="1:15" ht="15.75" customHeight="1" x14ac:dyDescent="0.25">
      <c r="A31" s="356" t="s">
        <v>542</v>
      </c>
      <c r="B31" s="356">
        <v>126.37</v>
      </c>
      <c r="C31" s="37" t="s">
        <v>98</v>
      </c>
      <c r="D31" s="37" t="s">
        <v>24</v>
      </c>
      <c r="E31" s="355" t="s">
        <v>42</v>
      </c>
      <c r="F31" s="355" t="s">
        <v>639</v>
      </c>
      <c r="G31" s="168">
        <v>1.1000000000000001</v>
      </c>
      <c r="H31" s="37">
        <v>1.1000000000000001</v>
      </c>
      <c r="I31" s="37">
        <v>1.1000000000000001</v>
      </c>
      <c r="J31" s="550">
        <v>2.19</v>
      </c>
      <c r="K31" s="555">
        <v>19.684817867301369</v>
      </c>
      <c r="L31" s="556">
        <v>18.916140768917785</v>
      </c>
      <c r="M31" s="556">
        <v>19.968894186269214</v>
      </c>
      <c r="N31" s="556">
        <v>19.551134893669442</v>
      </c>
      <c r="O31" s="557">
        <v>19.718238610709353</v>
      </c>
    </row>
    <row r="32" spans="1:15" ht="15.75" customHeight="1" x14ac:dyDescent="0.25">
      <c r="A32" s="356" t="s">
        <v>543</v>
      </c>
      <c r="B32" s="356">
        <v>126.37</v>
      </c>
      <c r="C32" s="37" t="s">
        <v>24</v>
      </c>
      <c r="D32" s="37" t="s">
        <v>24</v>
      </c>
      <c r="E32" s="355" t="s">
        <v>94</v>
      </c>
      <c r="F32" s="355" t="s">
        <v>637</v>
      </c>
      <c r="G32" s="168">
        <v>1.1000000000000001</v>
      </c>
      <c r="H32" s="37">
        <v>1.1000000000000001</v>
      </c>
      <c r="I32" s="37">
        <v>1.1000000000000001</v>
      </c>
      <c r="J32" s="550">
        <v>2.19</v>
      </c>
      <c r="K32" s="555">
        <v>20.553757195908901</v>
      </c>
      <c r="L32" s="556">
        <v>19.751659354117333</v>
      </c>
      <c r="M32" s="556">
        <v>20.837833514876749</v>
      </c>
      <c r="N32" s="556">
        <v>20.420074222276973</v>
      </c>
      <c r="O32" s="557">
        <v>20.587177939316884</v>
      </c>
    </row>
    <row r="33" spans="1:15" ht="15.75" customHeight="1" x14ac:dyDescent="0.25">
      <c r="A33" s="356" t="s">
        <v>538</v>
      </c>
      <c r="B33" s="356">
        <v>75.5</v>
      </c>
      <c r="C33" s="37" t="s">
        <v>99</v>
      </c>
      <c r="D33" s="37" t="s">
        <v>24</v>
      </c>
      <c r="E33" s="355" t="s">
        <v>80</v>
      </c>
      <c r="F33" s="355" t="s">
        <v>108</v>
      </c>
      <c r="G33" s="168">
        <v>1.1000000000000001</v>
      </c>
      <c r="H33" s="37">
        <v>1.1000000000000001</v>
      </c>
      <c r="I33" s="37">
        <v>1.1000000000000001</v>
      </c>
      <c r="J33" s="550">
        <v>2.19</v>
      </c>
      <c r="K33" s="555">
        <v>19.340596695496572</v>
      </c>
      <c r="L33" s="556">
        <v>18.585927314456324</v>
      </c>
      <c r="M33" s="556">
        <v>19.603853456324565</v>
      </c>
      <c r="N33" s="556">
        <v>19.217743540443507</v>
      </c>
      <c r="O33" s="557">
        <v>19.375697596940302</v>
      </c>
    </row>
    <row r="34" spans="1:15" ht="15.75" customHeight="1" x14ac:dyDescent="0.25">
      <c r="A34" s="356" t="s">
        <v>543</v>
      </c>
      <c r="B34" s="356">
        <v>126.37</v>
      </c>
      <c r="C34" s="37" t="s">
        <v>100</v>
      </c>
      <c r="D34" s="37" t="s">
        <v>24</v>
      </c>
      <c r="E34" s="355" t="s">
        <v>83</v>
      </c>
      <c r="F34" s="355" t="s">
        <v>110</v>
      </c>
      <c r="G34" s="168">
        <v>1.1000000000000001</v>
      </c>
      <c r="H34" s="37">
        <v>1.1000000000000001</v>
      </c>
      <c r="I34" s="37">
        <v>1.1000000000000001</v>
      </c>
      <c r="J34" s="550">
        <v>2.2000000000000002</v>
      </c>
      <c r="K34" s="555">
        <v>19.317189689813571</v>
      </c>
      <c r="L34" s="556">
        <v>18.565222963133973</v>
      </c>
      <c r="M34" s="556">
        <v>19.601266008781415</v>
      </c>
      <c r="N34" s="556">
        <v>19.200217087885633</v>
      </c>
      <c r="O34" s="557">
        <v>19.350610433221551</v>
      </c>
    </row>
    <row r="35" spans="1:15" ht="15.75" customHeight="1" x14ac:dyDescent="0.25">
      <c r="A35" s="356" t="s">
        <v>543</v>
      </c>
      <c r="B35" s="356">
        <v>126.37</v>
      </c>
      <c r="C35" s="37" t="s">
        <v>100</v>
      </c>
      <c r="D35" s="37" t="s">
        <v>24</v>
      </c>
      <c r="E35" s="355" t="s">
        <v>83</v>
      </c>
      <c r="F35" s="355" t="s">
        <v>111</v>
      </c>
      <c r="G35" s="168">
        <v>1.1000000000000001</v>
      </c>
      <c r="H35" s="37">
        <v>1.1000000000000001</v>
      </c>
      <c r="I35" s="37">
        <v>1.1000000000000001</v>
      </c>
      <c r="J35" s="550">
        <v>2.2000000000000002</v>
      </c>
      <c r="K35" s="555">
        <v>19.317189689813571</v>
      </c>
      <c r="L35" s="556">
        <v>18.565222963133973</v>
      </c>
      <c r="M35" s="556">
        <v>19.601266008781415</v>
      </c>
      <c r="N35" s="556">
        <v>19.200217087885633</v>
      </c>
      <c r="O35" s="557">
        <v>19.350610433221551</v>
      </c>
    </row>
    <row r="36" spans="1:15" ht="15.75" customHeight="1" x14ac:dyDescent="0.25">
      <c r="A36" s="356" t="s">
        <v>543</v>
      </c>
      <c r="B36" s="356">
        <v>0</v>
      </c>
      <c r="C36" s="37" t="s">
        <v>24</v>
      </c>
      <c r="D36" s="37" t="s">
        <v>24</v>
      </c>
      <c r="E36" s="355" t="s">
        <v>91</v>
      </c>
      <c r="F36" s="355" t="s">
        <v>637</v>
      </c>
      <c r="G36" s="168">
        <v>1.1000000000000001</v>
      </c>
      <c r="H36" s="37">
        <v>1.1000000000000001</v>
      </c>
      <c r="I36" s="37">
        <v>1.1000000000000001</v>
      </c>
      <c r="J36" s="550">
        <v>2.2000000000000002</v>
      </c>
      <c r="K36" s="555">
        <v>20.553757195908901</v>
      </c>
      <c r="L36" s="556">
        <v>19.751659354117333</v>
      </c>
      <c r="M36" s="556">
        <v>20.837833514876749</v>
      </c>
      <c r="N36" s="556">
        <v>20.420074222276973</v>
      </c>
      <c r="O36" s="557">
        <v>20.587177939316884</v>
      </c>
    </row>
    <row r="37" spans="1:15" ht="15.75" customHeight="1" x14ac:dyDescent="0.25">
      <c r="A37" s="356" t="s">
        <v>544</v>
      </c>
      <c r="B37" s="356">
        <v>135.19999999999999</v>
      </c>
      <c r="C37" s="37" t="s">
        <v>24</v>
      </c>
      <c r="D37" s="37" t="s">
        <v>24</v>
      </c>
      <c r="E37" s="355" t="s">
        <v>112</v>
      </c>
      <c r="F37" s="355" t="s">
        <v>637</v>
      </c>
      <c r="G37" s="168">
        <v>1.17</v>
      </c>
      <c r="H37" s="37">
        <v>1.17</v>
      </c>
      <c r="I37" s="37">
        <v>1.17</v>
      </c>
      <c r="J37" s="550">
        <v>2.34</v>
      </c>
      <c r="K37" s="555">
        <v>20.553757195908901</v>
      </c>
      <c r="L37" s="556">
        <v>19.751659354117333</v>
      </c>
      <c r="M37" s="556">
        <v>20.837833514876749</v>
      </c>
      <c r="N37" s="556">
        <v>20.420074222276973</v>
      </c>
      <c r="O37" s="557">
        <v>20.587177939316884</v>
      </c>
    </row>
    <row r="38" spans="1:15" ht="15.75" customHeight="1" x14ac:dyDescent="0.25">
      <c r="A38" s="356" t="s">
        <v>544</v>
      </c>
      <c r="B38" s="356">
        <v>0</v>
      </c>
      <c r="C38" s="37" t="s">
        <v>24</v>
      </c>
      <c r="D38" s="37" t="s">
        <v>24</v>
      </c>
      <c r="E38" s="355" t="s">
        <v>113</v>
      </c>
      <c r="F38" s="355" t="s">
        <v>637</v>
      </c>
      <c r="G38" s="168">
        <v>1.17</v>
      </c>
      <c r="H38" s="37">
        <v>1.17</v>
      </c>
      <c r="I38" s="37">
        <v>1.17</v>
      </c>
      <c r="J38" s="550">
        <v>2.35</v>
      </c>
      <c r="K38" s="555">
        <v>20.553757195908901</v>
      </c>
      <c r="L38" s="556">
        <v>19.751659354117333</v>
      </c>
      <c r="M38" s="556">
        <v>20.837833514876749</v>
      </c>
      <c r="N38" s="556">
        <v>20.420074222276973</v>
      </c>
      <c r="O38" s="557">
        <v>20.587177939316884</v>
      </c>
    </row>
    <row r="39" spans="1:15" ht="15.75" customHeight="1" x14ac:dyDescent="0.25">
      <c r="A39" s="356" t="s">
        <v>542</v>
      </c>
      <c r="B39" s="356">
        <v>151.85</v>
      </c>
      <c r="C39" s="37" t="s">
        <v>98</v>
      </c>
      <c r="D39" s="37" t="s">
        <v>24</v>
      </c>
      <c r="E39" s="355" t="s">
        <v>42</v>
      </c>
      <c r="F39" s="355" t="s">
        <v>639</v>
      </c>
      <c r="G39" s="168">
        <v>1.31</v>
      </c>
      <c r="H39" s="37">
        <v>1.31</v>
      </c>
      <c r="I39" s="37">
        <v>1.31</v>
      </c>
      <c r="J39" s="550">
        <v>2.61</v>
      </c>
      <c r="K39" s="555">
        <v>19.684817867301369</v>
      </c>
      <c r="L39" s="556">
        <v>18.916140768917785</v>
      </c>
      <c r="M39" s="556">
        <v>19.968894186269214</v>
      </c>
      <c r="N39" s="556">
        <v>19.551134893669442</v>
      </c>
      <c r="O39" s="557">
        <v>19.718238610709353</v>
      </c>
    </row>
    <row r="40" spans="1:15" ht="15.75" customHeight="1" x14ac:dyDescent="0.25">
      <c r="A40" s="356" t="s">
        <v>545</v>
      </c>
      <c r="B40" s="356">
        <v>151.85</v>
      </c>
      <c r="C40" s="37" t="s">
        <v>24</v>
      </c>
      <c r="D40" s="37" t="s">
        <v>24</v>
      </c>
      <c r="E40" s="355" t="s">
        <v>114</v>
      </c>
      <c r="F40" s="355" t="s">
        <v>637</v>
      </c>
      <c r="G40" s="168">
        <v>1.32</v>
      </c>
      <c r="H40" s="37">
        <v>1.32</v>
      </c>
      <c r="I40" s="37">
        <v>1.32</v>
      </c>
      <c r="J40" s="550">
        <v>2.63</v>
      </c>
      <c r="K40" s="555">
        <v>20.553757195908901</v>
      </c>
      <c r="L40" s="556">
        <v>19.751659354117333</v>
      </c>
      <c r="M40" s="556">
        <v>20.837833514876749</v>
      </c>
      <c r="N40" s="556">
        <v>20.420074222276973</v>
      </c>
      <c r="O40" s="557">
        <v>20.587177939316884</v>
      </c>
    </row>
    <row r="41" spans="1:15" ht="15.75" customHeight="1" x14ac:dyDescent="0.25">
      <c r="A41" s="356" t="s">
        <v>545</v>
      </c>
      <c r="B41" s="356">
        <v>151.85</v>
      </c>
      <c r="C41" s="37" t="s">
        <v>100</v>
      </c>
      <c r="D41" s="37" t="s">
        <v>24</v>
      </c>
      <c r="E41" s="355" t="s">
        <v>83</v>
      </c>
      <c r="F41" s="355" t="s">
        <v>111</v>
      </c>
      <c r="G41" s="168">
        <v>1.32</v>
      </c>
      <c r="H41" s="37">
        <v>1.32</v>
      </c>
      <c r="I41" s="37">
        <v>1.32</v>
      </c>
      <c r="J41" s="550">
        <v>2.64</v>
      </c>
      <c r="K41" s="555">
        <v>19.317189689813571</v>
      </c>
      <c r="L41" s="556">
        <v>18.565222963133973</v>
      </c>
      <c r="M41" s="556">
        <v>19.601266008781415</v>
      </c>
      <c r="N41" s="556">
        <v>19.200217087885633</v>
      </c>
      <c r="O41" s="557">
        <v>19.350610433221551</v>
      </c>
    </row>
    <row r="42" spans="1:15" ht="15.75" customHeight="1" x14ac:dyDescent="0.25">
      <c r="A42" s="356" t="s">
        <v>545</v>
      </c>
      <c r="B42" s="356">
        <v>151.85</v>
      </c>
      <c r="C42" s="37" t="s">
        <v>100</v>
      </c>
      <c r="D42" s="37" t="s">
        <v>24</v>
      </c>
      <c r="E42" s="355" t="s">
        <v>83</v>
      </c>
      <c r="F42" s="355" t="s">
        <v>110</v>
      </c>
      <c r="G42" s="168">
        <v>1.32</v>
      </c>
      <c r="H42" s="37">
        <v>1.32</v>
      </c>
      <c r="I42" s="37">
        <v>1.32</v>
      </c>
      <c r="J42" s="550">
        <v>2.64</v>
      </c>
      <c r="K42" s="555">
        <v>19.317189689813571</v>
      </c>
      <c r="L42" s="556">
        <v>18.565222963133973</v>
      </c>
      <c r="M42" s="556">
        <v>19.601266008781415</v>
      </c>
      <c r="N42" s="556">
        <v>19.200217087885633</v>
      </c>
      <c r="O42" s="557">
        <v>19.350610433221551</v>
      </c>
    </row>
    <row r="43" spans="1:15" ht="15.75" customHeight="1" x14ac:dyDescent="0.25">
      <c r="A43" s="356" t="s">
        <v>544</v>
      </c>
      <c r="B43" s="356">
        <v>107.22</v>
      </c>
      <c r="C43" s="37" t="s">
        <v>97</v>
      </c>
      <c r="D43" s="37" t="s">
        <v>24</v>
      </c>
      <c r="E43" s="355" t="s">
        <v>115</v>
      </c>
      <c r="F43" s="355" t="s">
        <v>116</v>
      </c>
      <c r="G43" s="168">
        <v>1.36</v>
      </c>
      <c r="H43" s="37">
        <v>1.36</v>
      </c>
      <c r="I43" s="37">
        <v>1.36</v>
      </c>
      <c r="J43" s="550">
        <v>2.71</v>
      </c>
      <c r="K43" s="555">
        <v>20.498926443139741</v>
      </c>
      <c r="L43" s="556">
        <v>19.691605709933896</v>
      </c>
      <c r="M43" s="556">
        <v>20.797284105411467</v>
      </c>
      <c r="N43" s="556">
        <v>20.358522837364813</v>
      </c>
      <c r="O43" s="557">
        <v>20.551577795305342</v>
      </c>
    </row>
    <row r="44" spans="1:15" ht="15.75" customHeight="1" x14ac:dyDescent="0.25">
      <c r="A44" s="356" t="s">
        <v>544</v>
      </c>
      <c r="B44" s="356">
        <v>107.22</v>
      </c>
      <c r="C44" s="37" t="s">
        <v>97</v>
      </c>
      <c r="D44" s="37" t="s">
        <v>25</v>
      </c>
      <c r="E44" s="355" t="s">
        <v>115</v>
      </c>
      <c r="F44" s="355" t="s">
        <v>117</v>
      </c>
      <c r="G44" s="168">
        <v>0.9</v>
      </c>
      <c r="H44" s="37">
        <v>0.9</v>
      </c>
      <c r="I44" s="37">
        <v>0.9</v>
      </c>
      <c r="J44" s="550">
        <v>1.81</v>
      </c>
      <c r="K44" s="555">
        <v>20.498926443139741</v>
      </c>
      <c r="L44" s="556">
        <v>19.691605709933896</v>
      </c>
      <c r="M44" s="556">
        <v>20.797284105411467</v>
      </c>
      <c r="N44" s="556">
        <v>20.358522837364813</v>
      </c>
      <c r="O44" s="557">
        <v>20.551577795305342</v>
      </c>
    </row>
    <row r="45" spans="1:15" ht="15.75" customHeight="1" x14ac:dyDescent="0.25">
      <c r="A45" s="356" t="s">
        <v>77</v>
      </c>
      <c r="B45" s="356">
        <v>107.22</v>
      </c>
      <c r="C45" s="37" t="s">
        <v>97</v>
      </c>
      <c r="D45" s="37" t="s">
        <v>24</v>
      </c>
      <c r="E45" s="355" t="s">
        <v>78</v>
      </c>
      <c r="F45" s="355" t="s">
        <v>107</v>
      </c>
      <c r="G45" s="168">
        <v>1.36</v>
      </c>
      <c r="H45" s="37">
        <v>1.36</v>
      </c>
      <c r="I45" s="37">
        <v>1.36</v>
      </c>
      <c r="J45" s="550">
        <v>2.73</v>
      </c>
      <c r="K45" s="555">
        <v>20.498926443139741</v>
      </c>
      <c r="L45" s="556">
        <v>19.691605709933896</v>
      </c>
      <c r="M45" s="556">
        <v>20.797284105411467</v>
      </c>
      <c r="N45" s="556">
        <v>20.358522837364813</v>
      </c>
      <c r="O45" s="557">
        <v>20.551577795305342</v>
      </c>
    </row>
    <row r="46" spans="1:15" ht="15.75" customHeight="1" x14ac:dyDescent="0.25">
      <c r="A46" s="356" t="s">
        <v>77</v>
      </c>
      <c r="B46" s="356">
        <v>107.22</v>
      </c>
      <c r="C46" s="37" t="s">
        <v>97</v>
      </c>
      <c r="D46" s="37" t="s">
        <v>25</v>
      </c>
      <c r="E46" s="355" t="s">
        <v>78</v>
      </c>
      <c r="F46" s="355" t="s">
        <v>107</v>
      </c>
      <c r="G46" s="168">
        <v>0.91</v>
      </c>
      <c r="H46" s="37">
        <v>0.91</v>
      </c>
      <c r="I46" s="37">
        <v>0.91</v>
      </c>
      <c r="J46" s="550">
        <v>1.82</v>
      </c>
      <c r="K46" s="555">
        <v>20.498926443139741</v>
      </c>
      <c r="L46" s="556">
        <v>19.691605709933896</v>
      </c>
      <c r="M46" s="556">
        <v>20.797284105411467</v>
      </c>
      <c r="N46" s="556">
        <v>20.358522837364813</v>
      </c>
      <c r="O46" s="557">
        <v>20.551577795305342</v>
      </c>
    </row>
    <row r="47" spans="1:15" ht="15.75" customHeight="1" x14ac:dyDescent="0.25">
      <c r="A47" s="356" t="s">
        <v>546</v>
      </c>
      <c r="B47" s="356">
        <v>158.59</v>
      </c>
      <c r="C47" s="37" t="s">
        <v>98</v>
      </c>
      <c r="D47" s="37" t="s">
        <v>24</v>
      </c>
      <c r="E47" s="355" t="s">
        <v>49</v>
      </c>
      <c r="F47" s="355" t="s">
        <v>639</v>
      </c>
      <c r="G47" s="168">
        <v>1.37</v>
      </c>
      <c r="H47" s="37">
        <v>1.37</v>
      </c>
      <c r="I47" s="37">
        <v>1.37</v>
      </c>
      <c r="J47" s="550">
        <v>2.75</v>
      </c>
      <c r="K47" s="555">
        <v>19.684817867301369</v>
      </c>
      <c r="L47" s="556">
        <v>18.916140768917785</v>
      </c>
      <c r="M47" s="556">
        <v>19.968894186269214</v>
      </c>
      <c r="N47" s="556">
        <v>19.551134893669442</v>
      </c>
      <c r="O47" s="557">
        <v>19.718238610709353</v>
      </c>
    </row>
    <row r="48" spans="1:15" ht="15.75" customHeight="1" x14ac:dyDescent="0.25">
      <c r="A48" s="356" t="s">
        <v>547</v>
      </c>
      <c r="B48" s="356">
        <v>177.62</v>
      </c>
      <c r="C48" s="37" t="s">
        <v>24</v>
      </c>
      <c r="D48" s="37" t="s">
        <v>24</v>
      </c>
      <c r="E48" s="355" t="s">
        <v>118</v>
      </c>
      <c r="F48" s="355" t="s">
        <v>637</v>
      </c>
      <c r="G48" s="168">
        <v>1.41</v>
      </c>
      <c r="H48" s="37">
        <v>1.41</v>
      </c>
      <c r="I48" s="37">
        <v>1.41</v>
      </c>
      <c r="J48" s="550">
        <v>2.83</v>
      </c>
      <c r="K48" s="555">
        <v>20.553757195908901</v>
      </c>
      <c r="L48" s="556">
        <v>19.751659354117333</v>
      </c>
      <c r="M48" s="556">
        <v>20.837833514876749</v>
      </c>
      <c r="N48" s="556">
        <v>20.420074222276973</v>
      </c>
      <c r="O48" s="557">
        <v>20.587177939316884</v>
      </c>
    </row>
    <row r="49" spans="1:15" ht="15.75" customHeight="1" x14ac:dyDescent="0.25">
      <c r="A49" s="356" t="s">
        <v>548</v>
      </c>
      <c r="B49" s="356">
        <v>170.48</v>
      </c>
      <c r="C49" s="37" t="s">
        <v>24</v>
      </c>
      <c r="D49" s="37" t="s">
        <v>24</v>
      </c>
      <c r="E49" s="355" t="s">
        <v>119</v>
      </c>
      <c r="F49" s="355" t="s">
        <v>637</v>
      </c>
      <c r="G49" s="168">
        <v>1.48</v>
      </c>
      <c r="H49" s="37">
        <v>1.48</v>
      </c>
      <c r="I49" s="37">
        <v>1.48</v>
      </c>
      <c r="J49" s="550">
        <v>2.96</v>
      </c>
      <c r="K49" s="555">
        <v>20.553757195908901</v>
      </c>
      <c r="L49" s="556">
        <v>19.751659354117333</v>
      </c>
      <c r="M49" s="556">
        <v>20.837833514876749</v>
      </c>
      <c r="N49" s="556">
        <v>20.420074222276973</v>
      </c>
      <c r="O49" s="557">
        <v>20.587177939316884</v>
      </c>
    </row>
    <row r="50" spans="1:15" ht="15.75" customHeight="1" x14ac:dyDescent="0.25">
      <c r="A50" s="356" t="s">
        <v>538</v>
      </c>
      <c r="B50" s="356">
        <v>94.1</v>
      </c>
      <c r="C50" s="37" t="s">
        <v>99</v>
      </c>
      <c r="D50" s="37" t="s">
        <v>24</v>
      </c>
      <c r="E50" s="355" t="s">
        <v>80</v>
      </c>
      <c r="F50" s="355" t="s">
        <v>120</v>
      </c>
      <c r="G50" s="168">
        <v>1.52</v>
      </c>
      <c r="H50" s="37">
        <v>1.52</v>
      </c>
      <c r="I50" s="37">
        <v>1.52</v>
      </c>
      <c r="J50" s="550">
        <v>3.03</v>
      </c>
      <c r="K50" s="555">
        <v>19.340596695496572</v>
      </c>
      <c r="L50" s="556">
        <v>18.585927314456324</v>
      </c>
      <c r="M50" s="556">
        <v>19.603853456324565</v>
      </c>
      <c r="N50" s="556">
        <v>19.217743540443507</v>
      </c>
      <c r="O50" s="557">
        <v>19.375697596940302</v>
      </c>
    </row>
    <row r="51" spans="1:15" ht="15.75" customHeight="1" x14ac:dyDescent="0.25">
      <c r="A51" s="356" t="s">
        <v>546</v>
      </c>
      <c r="B51" s="356">
        <v>177.62</v>
      </c>
      <c r="C51" s="37" t="s">
        <v>98</v>
      </c>
      <c r="D51" s="37" t="s">
        <v>24</v>
      </c>
      <c r="E51" s="355" t="s">
        <v>49</v>
      </c>
      <c r="F51" s="355" t="s">
        <v>639</v>
      </c>
      <c r="G51" s="168">
        <v>1.54</v>
      </c>
      <c r="H51" s="37">
        <v>1.54</v>
      </c>
      <c r="I51" s="37">
        <v>1.54</v>
      </c>
      <c r="J51" s="550">
        <v>3.08</v>
      </c>
      <c r="K51" s="555">
        <v>19.684817867301369</v>
      </c>
      <c r="L51" s="556">
        <v>18.916140768917785</v>
      </c>
      <c r="M51" s="556">
        <v>19.968894186269214</v>
      </c>
      <c r="N51" s="556">
        <v>19.551134893669442</v>
      </c>
      <c r="O51" s="557">
        <v>19.718238610709353</v>
      </c>
    </row>
    <row r="52" spans="1:15" ht="15.75" customHeight="1" x14ac:dyDescent="0.25">
      <c r="A52" s="356" t="s">
        <v>547</v>
      </c>
      <c r="B52" s="356">
        <v>177.62</v>
      </c>
      <c r="C52" s="37" t="s">
        <v>100</v>
      </c>
      <c r="D52" s="37" t="s">
        <v>24</v>
      </c>
      <c r="E52" s="355" t="s">
        <v>83</v>
      </c>
      <c r="F52" s="355" t="s">
        <v>110</v>
      </c>
      <c r="G52" s="168">
        <v>1.54</v>
      </c>
      <c r="H52" s="37">
        <v>1.54</v>
      </c>
      <c r="I52" s="37">
        <v>1.54</v>
      </c>
      <c r="J52" s="550">
        <v>3.08</v>
      </c>
      <c r="K52" s="555">
        <v>19.317189689813571</v>
      </c>
      <c r="L52" s="556">
        <v>18.565222963133973</v>
      </c>
      <c r="M52" s="556">
        <v>19.601266008781415</v>
      </c>
      <c r="N52" s="556">
        <v>19.200217087885633</v>
      </c>
      <c r="O52" s="557">
        <v>19.350610433221551</v>
      </c>
    </row>
    <row r="53" spans="1:15" ht="15.75" customHeight="1" x14ac:dyDescent="0.25">
      <c r="A53" s="356" t="s">
        <v>547</v>
      </c>
      <c r="B53" s="356">
        <v>177.62</v>
      </c>
      <c r="C53" s="37" t="s">
        <v>100</v>
      </c>
      <c r="D53" s="37" t="s">
        <v>24</v>
      </c>
      <c r="E53" s="355" t="s">
        <v>83</v>
      </c>
      <c r="F53" s="355" t="s">
        <v>111</v>
      </c>
      <c r="G53" s="168">
        <v>1.54</v>
      </c>
      <c r="H53" s="37">
        <v>1.54</v>
      </c>
      <c r="I53" s="37">
        <v>1.54</v>
      </c>
      <c r="J53" s="550">
        <v>3.08</v>
      </c>
      <c r="K53" s="555">
        <v>19.317189689813571</v>
      </c>
      <c r="L53" s="556">
        <v>18.565222963133973</v>
      </c>
      <c r="M53" s="556">
        <v>19.601266008781415</v>
      </c>
      <c r="N53" s="556">
        <v>19.200217087885633</v>
      </c>
      <c r="O53" s="557">
        <v>19.350610433221551</v>
      </c>
    </row>
    <row r="54" spans="1:15" ht="15.75" customHeight="1" x14ac:dyDescent="0.25">
      <c r="A54" s="356" t="s">
        <v>544</v>
      </c>
      <c r="B54" s="356">
        <v>107.22</v>
      </c>
      <c r="C54" s="37" t="s">
        <v>97</v>
      </c>
      <c r="D54" s="37" t="s">
        <v>24</v>
      </c>
      <c r="E54" s="355" t="s">
        <v>121</v>
      </c>
      <c r="F54" s="355" t="s">
        <v>122</v>
      </c>
      <c r="G54" s="168">
        <v>1.61</v>
      </c>
      <c r="H54" s="37">
        <v>1.61</v>
      </c>
      <c r="I54" s="37">
        <v>1.61</v>
      </c>
      <c r="J54" s="550">
        <v>3.22</v>
      </c>
      <c r="K54" s="555">
        <v>20.498926443139741</v>
      </c>
      <c r="L54" s="556">
        <v>19.691605709933896</v>
      </c>
      <c r="M54" s="556">
        <v>20.797284105411467</v>
      </c>
      <c r="N54" s="556">
        <v>20.358522837364813</v>
      </c>
      <c r="O54" s="557">
        <v>20.551577795305342</v>
      </c>
    </row>
    <row r="55" spans="1:15" ht="15.75" customHeight="1" x14ac:dyDescent="0.25">
      <c r="A55" s="356" t="s">
        <v>544</v>
      </c>
      <c r="B55" s="356">
        <v>107.22</v>
      </c>
      <c r="C55" s="37" t="s">
        <v>97</v>
      </c>
      <c r="D55" s="37" t="s">
        <v>25</v>
      </c>
      <c r="E55" s="355" t="s">
        <v>121</v>
      </c>
      <c r="F55" s="355" t="s">
        <v>122</v>
      </c>
      <c r="G55" s="168">
        <v>1.07</v>
      </c>
      <c r="H55" s="37">
        <v>1.07</v>
      </c>
      <c r="I55" s="37">
        <v>1.07</v>
      </c>
      <c r="J55" s="550">
        <v>2.14</v>
      </c>
      <c r="K55" s="555">
        <v>20.498926443139741</v>
      </c>
      <c r="L55" s="556">
        <v>19.691605709933896</v>
      </c>
      <c r="M55" s="556">
        <v>20.797284105411467</v>
      </c>
      <c r="N55" s="556">
        <v>20.358522837364813</v>
      </c>
      <c r="O55" s="557">
        <v>20.551577795305342</v>
      </c>
    </row>
    <row r="56" spans="1:15" ht="15.75" customHeight="1" x14ac:dyDescent="0.25">
      <c r="A56" s="356" t="s">
        <v>548</v>
      </c>
      <c r="B56" s="356">
        <v>170.22</v>
      </c>
      <c r="C56" s="37" t="s">
        <v>97</v>
      </c>
      <c r="D56" s="37" t="s">
        <v>24</v>
      </c>
      <c r="E56" s="355" t="s">
        <v>123</v>
      </c>
      <c r="F56" s="355" t="s">
        <v>117</v>
      </c>
      <c r="G56" s="168">
        <v>1.71</v>
      </c>
      <c r="H56" s="37">
        <v>1.71</v>
      </c>
      <c r="I56" s="37">
        <v>1.71</v>
      </c>
      <c r="J56" s="550">
        <v>3.42</v>
      </c>
      <c r="K56" s="555">
        <v>20.498926443139741</v>
      </c>
      <c r="L56" s="556">
        <v>19.691605709933896</v>
      </c>
      <c r="M56" s="556">
        <v>20.797284105411467</v>
      </c>
      <c r="N56" s="556">
        <v>20.358522837364813</v>
      </c>
      <c r="O56" s="557">
        <v>20.551577795305342</v>
      </c>
    </row>
    <row r="57" spans="1:15" ht="15.75" customHeight="1" x14ac:dyDescent="0.25">
      <c r="A57" s="356" t="s">
        <v>548</v>
      </c>
      <c r="B57" s="356">
        <v>170.22</v>
      </c>
      <c r="C57" s="37" t="s">
        <v>97</v>
      </c>
      <c r="D57" s="37" t="s">
        <v>25</v>
      </c>
      <c r="E57" s="355" t="s">
        <v>123</v>
      </c>
      <c r="F57" s="355" t="s">
        <v>117</v>
      </c>
      <c r="G57" s="168">
        <v>1.1399999999999999</v>
      </c>
      <c r="H57" s="37">
        <v>1.1399999999999999</v>
      </c>
      <c r="I57" s="37">
        <v>1.1399999999999999</v>
      </c>
      <c r="J57" s="550">
        <v>2.2799999999999998</v>
      </c>
      <c r="K57" s="555">
        <v>20.498926443139741</v>
      </c>
      <c r="L57" s="556">
        <v>19.691605709933896</v>
      </c>
      <c r="M57" s="556">
        <v>20.797284105411467</v>
      </c>
      <c r="N57" s="556">
        <v>20.358522837364813</v>
      </c>
      <c r="O57" s="557">
        <v>20.551577795305342</v>
      </c>
    </row>
    <row r="58" spans="1:15" ht="15.75" customHeight="1" x14ac:dyDescent="0.25">
      <c r="A58" s="356" t="s">
        <v>544</v>
      </c>
      <c r="B58" s="356">
        <v>134.87</v>
      </c>
      <c r="C58" s="37" t="s">
        <v>97</v>
      </c>
      <c r="D58" s="37" t="s">
        <v>24</v>
      </c>
      <c r="E58" s="355" t="s">
        <v>75</v>
      </c>
      <c r="F58" s="355" t="s">
        <v>124</v>
      </c>
      <c r="G58" s="168">
        <v>1.72</v>
      </c>
      <c r="H58" s="37">
        <v>1.72</v>
      </c>
      <c r="I58" s="37">
        <v>1.72</v>
      </c>
      <c r="J58" s="550">
        <v>3.44</v>
      </c>
      <c r="K58" s="555">
        <v>20.498926443139741</v>
      </c>
      <c r="L58" s="556">
        <v>19.691605709933896</v>
      </c>
      <c r="M58" s="556">
        <v>20.797284105411467</v>
      </c>
      <c r="N58" s="556">
        <v>20.358522837364813</v>
      </c>
      <c r="O58" s="557">
        <v>20.551577795305342</v>
      </c>
    </row>
    <row r="59" spans="1:15" ht="15.75" customHeight="1" x14ac:dyDescent="0.25">
      <c r="A59" s="356" t="s">
        <v>544</v>
      </c>
      <c r="B59" s="356">
        <v>134.87</v>
      </c>
      <c r="C59" s="37" t="s">
        <v>97</v>
      </c>
      <c r="D59" s="37" t="s">
        <v>25</v>
      </c>
      <c r="E59" s="355" t="s">
        <v>75</v>
      </c>
      <c r="F59" s="355" t="s">
        <v>124</v>
      </c>
      <c r="G59" s="168">
        <v>1.1499999999999999</v>
      </c>
      <c r="H59" s="37">
        <v>1.1499999999999999</v>
      </c>
      <c r="I59" s="37">
        <v>1.1499999999999999</v>
      </c>
      <c r="J59" s="550">
        <v>2.2999999999999998</v>
      </c>
      <c r="K59" s="555">
        <v>20.498926443139741</v>
      </c>
      <c r="L59" s="556">
        <v>19.691605709933896</v>
      </c>
      <c r="M59" s="556">
        <v>20.797284105411467</v>
      </c>
      <c r="N59" s="556">
        <v>20.358522837364813</v>
      </c>
      <c r="O59" s="557">
        <v>20.551577795305342</v>
      </c>
    </row>
    <row r="60" spans="1:15" ht="15.75" customHeight="1" x14ac:dyDescent="0.25">
      <c r="A60" s="356" t="s">
        <v>538</v>
      </c>
      <c r="B60" s="356">
        <v>147.1</v>
      </c>
      <c r="C60" s="37" t="s">
        <v>99</v>
      </c>
      <c r="D60" s="37" t="s">
        <v>24</v>
      </c>
      <c r="E60" s="355" t="s">
        <v>76</v>
      </c>
      <c r="F60" s="355" t="s">
        <v>125</v>
      </c>
      <c r="G60" s="168">
        <v>1.72</v>
      </c>
      <c r="H60" s="37">
        <v>1.72</v>
      </c>
      <c r="I60" s="37">
        <v>1.72</v>
      </c>
      <c r="J60" s="550">
        <v>3.45</v>
      </c>
      <c r="K60" s="555">
        <v>19.340596695496572</v>
      </c>
      <c r="L60" s="556">
        <v>18.585927314456324</v>
      </c>
      <c r="M60" s="556">
        <v>19.603853456324565</v>
      </c>
      <c r="N60" s="556">
        <v>19.217743540443507</v>
      </c>
      <c r="O60" s="557">
        <v>19.375697596940302</v>
      </c>
    </row>
    <row r="61" spans="1:15" ht="15.75" customHeight="1" x14ac:dyDescent="0.25">
      <c r="A61" s="356" t="s">
        <v>549</v>
      </c>
      <c r="B61" s="356">
        <v>199.9</v>
      </c>
      <c r="C61" s="37" t="s">
        <v>98</v>
      </c>
      <c r="D61" s="37" t="s">
        <v>24</v>
      </c>
      <c r="E61" s="355" t="s">
        <v>51</v>
      </c>
      <c r="F61" s="355" t="s">
        <v>639</v>
      </c>
      <c r="G61" s="168">
        <v>1.73</v>
      </c>
      <c r="H61" s="37">
        <v>1.73</v>
      </c>
      <c r="I61" s="37">
        <v>1.73</v>
      </c>
      <c r="J61" s="550">
        <v>3.47</v>
      </c>
      <c r="K61" s="555">
        <v>19.684817867301369</v>
      </c>
      <c r="L61" s="556">
        <v>18.916140768917785</v>
      </c>
      <c r="M61" s="556">
        <v>19.968894186269214</v>
      </c>
      <c r="N61" s="556">
        <v>19.551134893669442</v>
      </c>
      <c r="O61" s="557">
        <v>19.718238610709353</v>
      </c>
    </row>
    <row r="62" spans="1:15" ht="15.75" customHeight="1" x14ac:dyDescent="0.25">
      <c r="A62" s="356" t="s">
        <v>550</v>
      </c>
      <c r="B62" s="356">
        <v>202.09</v>
      </c>
      <c r="C62" s="37" t="s">
        <v>24</v>
      </c>
      <c r="D62" s="37" t="s">
        <v>24</v>
      </c>
      <c r="E62" s="355" t="s">
        <v>126</v>
      </c>
      <c r="F62" s="355" t="s">
        <v>637</v>
      </c>
      <c r="G62" s="168">
        <v>1.75</v>
      </c>
      <c r="H62" s="37">
        <v>1.75</v>
      </c>
      <c r="I62" s="37">
        <v>1.75</v>
      </c>
      <c r="J62" s="550">
        <v>3.5</v>
      </c>
      <c r="K62" s="555">
        <v>20.553757195908901</v>
      </c>
      <c r="L62" s="556">
        <v>19.751659354117333</v>
      </c>
      <c r="M62" s="556">
        <v>20.837833514876749</v>
      </c>
      <c r="N62" s="556">
        <v>20.420074222276973</v>
      </c>
      <c r="O62" s="557">
        <v>20.587177939316884</v>
      </c>
    </row>
    <row r="63" spans="1:15" ht="15.75" customHeight="1" x14ac:dyDescent="0.25">
      <c r="A63" s="356" t="s">
        <v>549</v>
      </c>
      <c r="B63" s="356">
        <v>202.09</v>
      </c>
      <c r="C63" s="37" t="s">
        <v>98</v>
      </c>
      <c r="D63" s="37" t="s">
        <v>24</v>
      </c>
      <c r="E63" s="355" t="s">
        <v>51</v>
      </c>
      <c r="F63" s="355" t="s">
        <v>639</v>
      </c>
      <c r="G63" s="168">
        <v>1.75</v>
      </c>
      <c r="H63" s="37">
        <v>1.75</v>
      </c>
      <c r="I63" s="37">
        <v>1.75</v>
      </c>
      <c r="J63" s="550">
        <v>3.5</v>
      </c>
      <c r="K63" s="555">
        <v>19.684817867301369</v>
      </c>
      <c r="L63" s="556">
        <v>18.916140768917785</v>
      </c>
      <c r="M63" s="556">
        <v>19.968894186269214</v>
      </c>
      <c r="N63" s="556">
        <v>19.551134893669442</v>
      </c>
      <c r="O63" s="557">
        <v>19.718238610709353</v>
      </c>
    </row>
    <row r="64" spans="1:15" ht="15.75" customHeight="1" x14ac:dyDescent="0.25">
      <c r="A64" s="356" t="s">
        <v>551</v>
      </c>
      <c r="B64" s="356">
        <v>203.19</v>
      </c>
      <c r="C64" s="37" t="s">
        <v>100</v>
      </c>
      <c r="D64" s="37" t="s">
        <v>24</v>
      </c>
      <c r="E64" s="355" t="s">
        <v>83</v>
      </c>
      <c r="F64" s="355" t="s">
        <v>110</v>
      </c>
      <c r="G64" s="168">
        <v>1.76</v>
      </c>
      <c r="H64" s="37">
        <v>1.76</v>
      </c>
      <c r="I64" s="37">
        <v>1.76</v>
      </c>
      <c r="J64" s="550">
        <v>3.52</v>
      </c>
      <c r="K64" s="555">
        <v>19.317189689813571</v>
      </c>
      <c r="L64" s="556">
        <v>18.565222963133973</v>
      </c>
      <c r="M64" s="556">
        <v>19.601266008781415</v>
      </c>
      <c r="N64" s="556">
        <v>19.200217087885633</v>
      </c>
      <c r="O64" s="557">
        <v>19.350610433221551</v>
      </c>
    </row>
    <row r="65" spans="1:15" ht="15.75" customHeight="1" x14ac:dyDescent="0.25">
      <c r="A65" s="356" t="s">
        <v>551</v>
      </c>
      <c r="B65" s="356">
        <v>203.19</v>
      </c>
      <c r="C65" s="37" t="s">
        <v>100</v>
      </c>
      <c r="D65" s="37" t="s">
        <v>24</v>
      </c>
      <c r="E65" s="355" t="s">
        <v>83</v>
      </c>
      <c r="F65" s="355" t="s">
        <v>111</v>
      </c>
      <c r="G65" s="168">
        <v>1.76</v>
      </c>
      <c r="H65" s="37">
        <v>1.76</v>
      </c>
      <c r="I65" s="37">
        <v>1.76</v>
      </c>
      <c r="J65" s="550">
        <v>3.52</v>
      </c>
      <c r="K65" s="555">
        <v>19.317189689813571</v>
      </c>
      <c r="L65" s="556">
        <v>18.565222963133973</v>
      </c>
      <c r="M65" s="556">
        <v>19.601266008781415</v>
      </c>
      <c r="N65" s="556">
        <v>19.200217087885633</v>
      </c>
      <c r="O65" s="557">
        <v>19.350610433221551</v>
      </c>
    </row>
    <row r="66" spans="1:15" ht="15.75" customHeight="1" x14ac:dyDescent="0.25">
      <c r="A66" s="356" t="s">
        <v>552</v>
      </c>
      <c r="B66" s="356">
        <v>147.1</v>
      </c>
      <c r="C66" s="37" t="s">
        <v>99</v>
      </c>
      <c r="D66" s="37" t="s">
        <v>24</v>
      </c>
      <c r="E66" s="355" t="s">
        <v>76</v>
      </c>
      <c r="F66" s="355" t="s">
        <v>127</v>
      </c>
      <c r="G66" s="168">
        <v>1.76</v>
      </c>
      <c r="H66" s="37">
        <v>1.76</v>
      </c>
      <c r="I66" s="37">
        <v>1.76</v>
      </c>
      <c r="J66" s="550">
        <v>3.53</v>
      </c>
      <c r="K66" s="555">
        <v>19.340596695496572</v>
      </c>
      <c r="L66" s="556">
        <v>18.585927314456324</v>
      </c>
      <c r="M66" s="556">
        <v>19.603853456324565</v>
      </c>
      <c r="N66" s="556">
        <v>19.217743540443507</v>
      </c>
      <c r="O66" s="557">
        <v>19.375697596940302</v>
      </c>
    </row>
    <row r="67" spans="1:15" ht="15.75" customHeight="1" x14ac:dyDescent="0.25">
      <c r="A67" s="356" t="s">
        <v>545</v>
      </c>
      <c r="B67" s="356">
        <v>152.19</v>
      </c>
      <c r="C67" s="37" t="s">
        <v>97</v>
      </c>
      <c r="D67" s="37" t="s">
        <v>24</v>
      </c>
      <c r="E67" s="355" t="s">
        <v>128</v>
      </c>
      <c r="F67" s="355" t="s">
        <v>124</v>
      </c>
      <c r="G67" s="168">
        <v>1.93</v>
      </c>
      <c r="H67" s="37">
        <v>1.93</v>
      </c>
      <c r="I67" s="37">
        <v>1.93</v>
      </c>
      <c r="J67" s="550">
        <v>3.87</v>
      </c>
      <c r="K67" s="555">
        <v>20.498926443139741</v>
      </c>
      <c r="L67" s="556">
        <v>19.691605709933896</v>
      </c>
      <c r="M67" s="556">
        <v>20.797284105411467</v>
      </c>
      <c r="N67" s="556">
        <v>20.358522837364813</v>
      </c>
      <c r="O67" s="557">
        <v>20.551577795305342</v>
      </c>
    </row>
    <row r="68" spans="1:15" ht="15.75" customHeight="1" x14ac:dyDescent="0.25">
      <c r="A68" s="356" t="s">
        <v>545</v>
      </c>
      <c r="B68" s="356">
        <v>152.19</v>
      </c>
      <c r="C68" s="37" t="s">
        <v>97</v>
      </c>
      <c r="D68" s="37" t="s">
        <v>25</v>
      </c>
      <c r="E68" s="355" t="s">
        <v>128</v>
      </c>
      <c r="F68" s="355" t="s">
        <v>124</v>
      </c>
      <c r="G68" s="168">
        <v>1.29</v>
      </c>
      <c r="H68" s="37">
        <v>1.29</v>
      </c>
      <c r="I68" s="37">
        <v>1.29</v>
      </c>
      <c r="J68" s="550">
        <v>2.58</v>
      </c>
      <c r="K68" s="555">
        <v>20.498926443139741</v>
      </c>
      <c r="L68" s="556">
        <v>19.691605709933896</v>
      </c>
      <c r="M68" s="556">
        <v>20.797284105411467</v>
      </c>
      <c r="N68" s="556">
        <v>20.358522837364813</v>
      </c>
      <c r="O68" s="557">
        <v>20.551577795305342</v>
      </c>
    </row>
    <row r="69" spans="1:15" ht="15.75" customHeight="1" x14ac:dyDescent="0.25">
      <c r="A69" s="356" t="s">
        <v>549</v>
      </c>
      <c r="B69" s="356">
        <v>228.14</v>
      </c>
      <c r="C69" s="37" t="s">
        <v>98</v>
      </c>
      <c r="D69" s="37" t="s">
        <v>24</v>
      </c>
      <c r="E69" s="355" t="s">
        <v>51</v>
      </c>
      <c r="F69" s="355" t="s">
        <v>639</v>
      </c>
      <c r="G69" s="168">
        <v>1.98</v>
      </c>
      <c r="H69" s="37">
        <v>1.98</v>
      </c>
      <c r="I69" s="37">
        <v>1.98</v>
      </c>
      <c r="J69" s="550">
        <v>3.95</v>
      </c>
      <c r="K69" s="555">
        <v>19.684817867301369</v>
      </c>
      <c r="L69" s="556">
        <v>18.916140768917785</v>
      </c>
      <c r="M69" s="556">
        <v>19.968894186269214</v>
      </c>
      <c r="N69" s="556">
        <v>19.551134893669442</v>
      </c>
      <c r="O69" s="557">
        <v>19.718238610709353</v>
      </c>
    </row>
    <row r="70" spans="1:15" ht="15.75" customHeight="1" x14ac:dyDescent="0.25">
      <c r="A70" s="356" t="s">
        <v>553</v>
      </c>
      <c r="B70" s="356">
        <v>228.14</v>
      </c>
      <c r="C70" s="37" t="s">
        <v>24</v>
      </c>
      <c r="D70" s="37" t="s">
        <v>24</v>
      </c>
      <c r="E70" s="355" t="s">
        <v>129</v>
      </c>
      <c r="F70" s="355" t="s">
        <v>637</v>
      </c>
      <c r="G70" s="168">
        <v>1.98</v>
      </c>
      <c r="H70" s="37">
        <v>1.98</v>
      </c>
      <c r="I70" s="37">
        <v>1.98</v>
      </c>
      <c r="J70" s="550">
        <v>3.95</v>
      </c>
      <c r="K70" s="555">
        <v>20.553757195908901</v>
      </c>
      <c r="L70" s="556">
        <v>19.751659354117333</v>
      </c>
      <c r="M70" s="556">
        <v>20.837833514876749</v>
      </c>
      <c r="N70" s="556">
        <v>20.420074222276973</v>
      </c>
      <c r="O70" s="557">
        <v>20.587177939316884</v>
      </c>
    </row>
    <row r="71" spans="1:15" ht="15.75" customHeight="1" x14ac:dyDescent="0.25">
      <c r="A71" s="356" t="s">
        <v>553</v>
      </c>
      <c r="B71" s="356">
        <v>228.14</v>
      </c>
      <c r="C71" s="37" t="s">
        <v>100</v>
      </c>
      <c r="D71" s="37" t="s">
        <v>24</v>
      </c>
      <c r="E71" s="355" t="s">
        <v>83</v>
      </c>
      <c r="F71" s="355" t="s">
        <v>110</v>
      </c>
      <c r="G71" s="168">
        <v>1.98</v>
      </c>
      <c r="H71" s="37">
        <v>1.98</v>
      </c>
      <c r="I71" s="37">
        <v>1.98</v>
      </c>
      <c r="J71" s="550">
        <v>3.96</v>
      </c>
      <c r="K71" s="555">
        <v>19.317189689813571</v>
      </c>
      <c r="L71" s="556">
        <v>18.565222963133973</v>
      </c>
      <c r="M71" s="556">
        <v>19.601266008781415</v>
      </c>
      <c r="N71" s="556">
        <v>19.200217087885633</v>
      </c>
      <c r="O71" s="557">
        <v>19.350610433221551</v>
      </c>
    </row>
    <row r="72" spans="1:15" ht="15.75" customHeight="1" x14ac:dyDescent="0.25">
      <c r="A72" s="356" t="s">
        <v>553</v>
      </c>
      <c r="B72" s="356">
        <v>228.14</v>
      </c>
      <c r="C72" s="37" t="s">
        <v>100</v>
      </c>
      <c r="D72" s="37" t="s">
        <v>24</v>
      </c>
      <c r="E72" s="355" t="s">
        <v>83</v>
      </c>
      <c r="F72" s="355" t="s">
        <v>111</v>
      </c>
      <c r="G72" s="168">
        <v>1.98</v>
      </c>
      <c r="H72" s="37">
        <v>1.98</v>
      </c>
      <c r="I72" s="37">
        <v>1.98</v>
      </c>
      <c r="J72" s="550">
        <v>3.96</v>
      </c>
      <c r="K72" s="555">
        <v>19.317189689813571</v>
      </c>
      <c r="L72" s="556">
        <v>18.565222963133973</v>
      </c>
      <c r="M72" s="556">
        <v>19.601266008781415</v>
      </c>
      <c r="N72" s="556">
        <v>19.200217087885633</v>
      </c>
      <c r="O72" s="557">
        <v>19.350610433221551</v>
      </c>
    </row>
    <row r="73" spans="1:15" ht="15.75" customHeight="1" x14ac:dyDescent="0.25">
      <c r="A73" s="356" t="s">
        <v>538</v>
      </c>
      <c r="B73" s="356">
        <v>116.2</v>
      </c>
      <c r="C73" s="37" t="s">
        <v>99</v>
      </c>
      <c r="D73" s="37" t="s">
        <v>24</v>
      </c>
      <c r="E73" s="355" t="s">
        <v>80</v>
      </c>
      <c r="F73" s="355" t="s">
        <v>130</v>
      </c>
      <c r="G73" s="168">
        <v>2</v>
      </c>
      <c r="H73" s="37">
        <v>2</v>
      </c>
      <c r="I73" s="37">
        <v>2</v>
      </c>
      <c r="J73" s="550">
        <v>4.01</v>
      </c>
      <c r="K73" s="555">
        <v>19.340596695496572</v>
      </c>
      <c r="L73" s="556">
        <v>18.585927314456324</v>
      </c>
      <c r="M73" s="556">
        <v>19.603853456324565</v>
      </c>
      <c r="N73" s="556">
        <v>19.217743540443507</v>
      </c>
      <c r="O73" s="557">
        <v>19.375697596940302</v>
      </c>
    </row>
    <row r="74" spans="1:15" ht="15.75" customHeight="1" x14ac:dyDescent="0.25">
      <c r="A74" s="356" t="s">
        <v>550</v>
      </c>
      <c r="B74" s="356">
        <v>170.5</v>
      </c>
      <c r="C74" s="37" t="s">
        <v>97</v>
      </c>
      <c r="D74" s="37" t="s">
        <v>24</v>
      </c>
      <c r="E74" s="355" t="s">
        <v>131</v>
      </c>
      <c r="F74" s="355" t="s">
        <v>116</v>
      </c>
      <c r="G74" s="168">
        <v>2.02</v>
      </c>
      <c r="H74" s="37">
        <v>2.02</v>
      </c>
      <c r="I74" s="37">
        <v>2.02</v>
      </c>
      <c r="J74" s="550">
        <v>4.05</v>
      </c>
      <c r="K74" s="555">
        <v>20.498926443139741</v>
      </c>
      <c r="L74" s="556">
        <v>19.691605709933896</v>
      </c>
      <c r="M74" s="556">
        <v>20.797284105411467</v>
      </c>
      <c r="N74" s="556">
        <v>20.358522837364813</v>
      </c>
      <c r="O74" s="557">
        <v>20.551577795305342</v>
      </c>
    </row>
    <row r="75" spans="1:15" ht="15.75" customHeight="1" x14ac:dyDescent="0.25">
      <c r="A75" s="356" t="s">
        <v>550</v>
      </c>
      <c r="B75" s="356">
        <v>170.5</v>
      </c>
      <c r="C75" s="37" t="s">
        <v>97</v>
      </c>
      <c r="D75" s="37" t="s">
        <v>25</v>
      </c>
      <c r="E75" s="355" t="s">
        <v>131</v>
      </c>
      <c r="F75" s="355" t="s">
        <v>117</v>
      </c>
      <c r="G75" s="168">
        <v>1.35</v>
      </c>
      <c r="H75" s="37">
        <v>1.35</v>
      </c>
      <c r="I75" s="37">
        <v>1.35</v>
      </c>
      <c r="J75" s="550">
        <v>2.7</v>
      </c>
      <c r="K75" s="555">
        <v>20.498926443139741</v>
      </c>
      <c r="L75" s="556">
        <v>19.691605709933896</v>
      </c>
      <c r="M75" s="556">
        <v>20.797284105411467</v>
      </c>
      <c r="N75" s="556">
        <v>20.358522837364813</v>
      </c>
      <c r="O75" s="557">
        <v>20.551577795305342</v>
      </c>
    </row>
    <row r="76" spans="1:15" ht="15.75" customHeight="1" x14ac:dyDescent="0.25">
      <c r="A76" s="356" t="s">
        <v>554</v>
      </c>
      <c r="B76" s="356">
        <v>181.6</v>
      </c>
      <c r="C76" s="37" t="s">
        <v>99</v>
      </c>
      <c r="D76" s="37" t="s">
        <v>24</v>
      </c>
      <c r="E76" s="355" t="s">
        <v>76</v>
      </c>
      <c r="F76" s="355" t="s">
        <v>127</v>
      </c>
      <c r="G76" s="168">
        <v>2.0299999999999998</v>
      </c>
      <c r="H76" s="37">
        <v>2.0299999999999998</v>
      </c>
      <c r="I76" s="37">
        <v>2.0299999999999998</v>
      </c>
      <c r="J76" s="550">
        <v>4.0599999999999996</v>
      </c>
      <c r="K76" s="555">
        <v>19.340596695496572</v>
      </c>
      <c r="L76" s="556">
        <v>18.585927314456324</v>
      </c>
      <c r="M76" s="556">
        <v>19.603853456324565</v>
      </c>
      <c r="N76" s="556">
        <v>19.217743540443507</v>
      </c>
      <c r="O76" s="557">
        <v>19.375697596940302</v>
      </c>
    </row>
    <row r="77" spans="1:15" ht="15.75" customHeight="1" x14ac:dyDescent="0.25">
      <c r="A77" s="356" t="s">
        <v>555</v>
      </c>
      <c r="B77" s="356">
        <v>147.1</v>
      </c>
      <c r="C77" s="37" t="s">
        <v>99</v>
      </c>
      <c r="D77" s="37" t="s">
        <v>24</v>
      </c>
      <c r="E77" s="355" t="s">
        <v>76</v>
      </c>
      <c r="F77" s="355" t="s">
        <v>125</v>
      </c>
      <c r="G77" s="168">
        <v>2.0499999999999998</v>
      </c>
      <c r="H77" s="37">
        <v>2.0499999999999998</v>
      </c>
      <c r="I77" s="37">
        <v>2.0499999999999998</v>
      </c>
      <c r="J77" s="550">
        <v>4.0999999999999996</v>
      </c>
      <c r="K77" s="555">
        <v>19.340596695496572</v>
      </c>
      <c r="L77" s="556">
        <v>18.585927314456324</v>
      </c>
      <c r="M77" s="556">
        <v>19.603853456324565</v>
      </c>
      <c r="N77" s="556">
        <v>19.217743540443507</v>
      </c>
      <c r="O77" s="557">
        <v>19.375697596940302</v>
      </c>
    </row>
    <row r="78" spans="1:15" ht="15.75" customHeight="1" x14ac:dyDescent="0.25">
      <c r="A78" s="356" t="s">
        <v>556</v>
      </c>
      <c r="B78" s="356">
        <v>236.38</v>
      </c>
      <c r="C78" s="37" t="s">
        <v>98</v>
      </c>
      <c r="D78" s="37" t="s">
        <v>24</v>
      </c>
      <c r="E78" s="355" t="s">
        <v>50</v>
      </c>
      <c r="F78" s="355" t="s">
        <v>639</v>
      </c>
      <c r="G78" s="168">
        <v>2.0499999999999998</v>
      </c>
      <c r="H78" s="37">
        <v>2.0499999999999998</v>
      </c>
      <c r="I78" s="37">
        <v>2.0499999999999998</v>
      </c>
      <c r="J78" s="550">
        <v>4.0999999999999996</v>
      </c>
      <c r="K78" s="555">
        <v>19.684817867301369</v>
      </c>
      <c r="L78" s="556">
        <v>18.916140768917785</v>
      </c>
      <c r="M78" s="556">
        <v>19.968894186269214</v>
      </c>
      <c r="N78" s="556">
        <v>19.551134893669442</v>
      </c>
      <c r="O78" s="557">
        <v>19.718238610709353</v>
      </c>
    </row>
    <row r="79" spans="1:15" ht="15.75" customHeight="1" x14ac:dyDescent="0.25">
      <c r="A79" s="356" t="s">
        <v>557</v>
      </c>
      <c r="B79" s="356">
        <v>241.15</v>
      </c>
      <c r="C79" s="37" t="s">
        <v>24</v>
      </c>
      <c r="D79" s="37" t="s">
        <v>24</v>
      </c>
      <c r="E79" s="355" t="s">
        <v>132</v>
      </c>
      <c r="F79" s="355" t="s">
        <v>637</v>
      </c>
      <c r="G79" s="168">
        <v>2.09</v>
      </c>
      <c r="H79" s="37">
        <v>2.09</v>
      </c>
      <c r="I79" s="37">
        <v>2.09</v>
      </c>
      <c r="J79" s="550">
        <v>4.18</v>
      </c>
      <c r="K79" s="555">
        <v>20.553757195908901</v>
      </c>
      <c r="L79" s="556">
        <v>19.751659354117333</v>
      </c>
      <c r="M79" s="556">
        <v>20.837833514876749</v>
      </c>
      <c r="N79" s="556">
        <v>20.420074222276973</v>
      </c>
      <c r="O79" s="557">
        <v>20.587177939316884</v>
      </c>
    </row>
    <row r="80" spans="1:15" ht="15.75" customHeight="1" x14ac:dyDescent="0.25">
      <c r="A80" s="356" t="s">
        <v>557</v>
      </c>
      <c r="B80" s="356">
        <v>241.03</v>
      </c>
      <c r="C80" s="37" t="s">
        <v>24</v>
      </c>
      <c r="D80" s="37" t="s">
        <v>24</v>
      </c>
      <c r="E80" s="355" t="s">
        <v>133</v>
      </c>
      <c r="F80" s="355" t="s">
        <v>637</v>
      </c>
      <c r="G80" s="168">
        <v>2.09</v>
      </c>
      <c r="H80" s="37">
        <v>2.09</v>
      </c>
      <c r="I80" s="37">
        <v>2.09</v>
      </c>
      <c r="J80" s="550">
        <v>4.1900000000000004</v>
      </c>
      <c r="K80" s="555">
        <v>20.553757195908901</v>
      </c>
      <c r="L80" s="556">
        <v>19.751659354117333</v>
      </c>
      <c r="M80" s="556">
        <v>20.837833514876749</v>
      </c>
      <c r="N80" s="556">
        <v>20.420074222276973</v>
      </c>
      <c r="O80" s="557">
        <v>20.587177939316884</v>
      </c>
    </row>
    <row r="81" spans="1:15" ht="15.75" customHeight="1" x14ac:dyDescent="0.25">
      <c r="A81" s="356" t="s">
        <v>555</v>
      </c>
      <c r="B81" s="356">
        <v>181.6</v>
      </c>
      <c r="C81" s="37" t="s">
        <v>99</v>
      </c>
      <c r="D81" s="37" t="s">
        <v>24</v>
      </c>
      <c r="E81" s="355" t="s">
        <v>76</v>
      </c>
      <c r="F81" s="355" t="s">
        <v>125</v>
      </c>
      <c r="G81" s="168">
        <v>2.13</v>
      </c>
      <c r="H81" s="37">
        <v>2.13</v>
      </c>
      <c r="I81" s="37">
        <v>2.13</v>
      </c>
      <c r="J81" s="550">
        <v>4.25</v>
      </c>
      <c r="K81" s="555">
        <v>19.340596695496572</v>
      </c>
      <c r="L81" s="556">
        <v>18.585927314456324</v>
      </c>
      <c r="M81" s="556">
        <v>19.603853456324565</v>
      </c>
      <c r="N81" s="556">
        <v>19.217743540443507</v>
      </c>
      <c r="O81" s="557">
        <v>19.375697596940302</v>
      </c>
    </row>
    <row r="82" spans="1:15" ht="15.75" customHeight="1" x14ac:dyDescent="0.25">
      <c r="A82" s="356" t="s">
        <v>548</v>
      </c>
      <c r="B82" s="356">
        <v>170.55</v>
      </c>
      <c r="C82" s="37" t="s">
        <v>97</v>
      </c>
      <c r="D82" s="37" t="s">
        <v>24</v>
      </c>
      <c r="E82" s="355" t="s">
        <v>70</v>
      </c>
      <c r="F82" s="355" t="s">
        <v>124</v>
      </c>
      <c r="G82" s="168">
        <v>2.17</v>
      </c>
      <c r="H82" s="37">
        <v>2.17</v>
      </c>
      <c r="I82" s="37">
        <v>2.17</v>
      </c>
      <c r="J82" s="550">
        <v>4.34</v>
      </c>
      <c r="K82" s="555">
        <v>20.498926443139741</v>
      </c>
      <c r="L82" s="556">
        <v>19.691605709933896</v>
      </c>
      <c r="M82" s="556">
        <v>20.797284105411467</v>
      </c>
      <c r="N82" s="556">
        <v>20.358522837364813</v>
      </c>
      <c r="O82" s="557">
        <v>20.551577795305342</v>
      </c>
    </row>
    <row r="83" spans="1:15" ht="15.75" customHeight="1" x14ac:dyDescent="0.25">
      <c r="A83" s="356" t="s">
        <v>548</v>
      </c>
      <c r="B83" s="356">
        <v>170.55</v>
      </c>
      <c r="C83" s="37" t="s">
        <v>97</v>
      </c>
      <c r="D83" s="37" t="s">
        <v>25</v>
      </c>
      <c r="E83" s="355" t="s">
        <v>70</v>
      </c>
      <c r="F83" s="355" t="s">
        <v>124</v>
      </c>
      <c r="G83" s="168">
        <v>1.45</v>
      </c>
      <c r="H83" s="37">
        <v>1.45</v>
      </c>
      <c r="I83" s="37">
        <v>1.45</v>
      </c>
      <c r="J83" s="550">
        <v>2.89</v>
      </c>
      <c r="K83" s="555">
        <v>20.498926443139741</v>
      </c>
      <c r="L83" s="556">
        <v>19.691605709933896</v>
      </c>
      <c r="M83" s="556">
        <v>20.797284105411467</v>
      </c>
      <c r="N83" s="556">
        <v>20.358522837364813</v>
      </c>
      <c r="O83" s="557">
        <v>20.551577795305342</v>
      </c>
    </row>
    <row r="84" spans="1:15" ht="15.75" customHeight="1" x14ac:dyDescent="0.25">
      <c r="A84" s="356" t="s">
        <v>556</v>
      </c>
      <c r="B84" s="356">
        <v>253.3</v>
      </c>
      <c r="C84" s="37" t="s">
        <v>98</v>
      </c>
      <c r="D84" s="37" t="s">
        <v>24</v>
      </c>
      <c r="E84" s="355" t="s">
        <v>50</v>
      </c>
      <c r="F84" s="355" t="s">
        <v>639</v>
      </c>
      <c r="G84" s="168">
        <v>2.2000000000000002</v>
      </c>
      <c r="H84" s="37">
        <v>2.2000000000000002</v>
      </c>
      <c r="I84" s="37">
        <v>2.2000000000000002</v>
      </c>
      <c r="J84" s="550">
        <v>4.3899999999999997</v>
      </c>
      <c r="K84" s="555">
        <v>19.684817867301369</v>
      </c>
      <c r="L84" s="556">
        <v>18.916140768917785</v>
      </c>
      <c r="M84" s="556">
        <v>19.968894186269214</v>
      </c>
      <c r="N84" s="556">
        <v>19.551134893669442</v>
      </c>
      <c r="O84" s="557">
        <v>19.718238610709353</v>
      </c>
    </row>
    <row r="85" spans="1:15" ht="15.75" customHeight="1" x14ac:dyDescent="0.25">
      <c r="A85" s="356" t="s">
        <v>558</v>
      </c>
      <c r="B85" s="356">
        <v>253.3</v>
      </c>
      <c r="C85" s="37" t="s">
        <v>24</v>
      </c>
      <c r="D85" s="37" t="s">
        <v>24</v>
      </c>
      <c r="E85" s="355" t="s">
        <v>96</v>
      </c>
      <c r="F85" s="355" t="s">
        <v>637</v>
      </c>
      <c r="G85" s="168">
        <v>2.2000000000000002</v>
      </c>
      <c r="H85" s="37">
        <v>2.2000000000000002</v>
      </c>
      <c r="I85" s="37">
        <v>2.2000000000000002</v>
      </c>
      <c r="J85" s="550">
        <v>4.3899999999999997</v>
      </c>
      <c r="K85" s="555">
        <v>20.553757195908901</v>
      </c>
      <c r="L85" s="556">
        <v>19.751659354117333</v>
      </c>
      <c r="M85" s="556">
        <v>20.837833514876749</v>
      </c>
      <c r="N85" s="556">
        <v>20.420074222276973</v>
      </c>
      <c r="O85" s="557">
        <v>20.587177939316884</v>
      </c>
    </row>
    <row r="86" spans="1:15" ht="15.75" customHeight="1" x14ac:dyDescent="0.25">
      <c r="A86" s="356" t="s">
        <v>558</v>
      </c>
      <c r="B86" s="356">
        <v>252.89</v>
      </c>
      <c r="C86" s="37" t="s">
        <v>24</v>
      </c>
      <c r="D86" s="37" t="s">
        <v>24</v>
      </c>
      <c r="E86" s="355" t="s">
        <v>67</v>
      </c>
      <c r="F86" s="355" t="s">
        <v>637</v>
      </c>
      <c r="G86" s="168">
        <v>2.2000000000000002</v>
      </c>
      <c r="H86" s="37">
        <v>2.2000000000000002</v>
      </c>
      <c r="I86" s="37">
        <v>2.2000000000000002</v>
      </c>
      <c r="J86" s="550">
        <v>4.3899999999999997</v>
      </c>
      <c r="K86" s="555">
        <v>20.553757195908901</v>
      </c>
      <c r="L86" s="556">
        <v>19.751659354117333</v>
      </c>
      <c r="M86" s="556">
        <v>20.837833514876749</v>
      </c>
      <c r="N86" s="556">
        <v>20.420074222276973</v>
      </c>
      <c r="O86" s="557">
        <v>20.587177939316884</v>
      </c>
    </row>
    <row r="87" spans="1:15" ht="15.75" customHeight="1" x14ac:dyDescent="0.25">
      <c r="A87" s="356" t="s">
        <v>558</v>
      </c>
      <c r="B87" s="356">
        <v>253.3</v>
      </c>
      <c r="C87" s="37" t="s">
        <v>100</v>
      </c>
      <c r="D87" s="37" t="s">
        <v>24</v>
      </c>
      <c r="E87" s="355" t="s">
        <v>83</v>
      </c>
      <c r="F87" s="355" t="s">
        <v>110</v>
      </c>
      <c r="G87" s="168">
        <v>2.2000000000000002</v>
      </c>
      <c r="H87" s="37">
        <v>2.2000000000000002</v>
      </c>
      <c r="I87" s="37">
        <v>2.2000000000000002</v>
      </c>
      <c r="J87" s="550">
        <v>4.4000000000000004</v>
      </c>
      <c r="K87" s="555">
        <v>19.317189689813571</v>
      </c>
      <c r="L87" s="556">
        <v>18.565222963133973</v>
      </c>
      <c r="M87" s="556">
        <v>19.601266008781415</v>
      </c>
      <c r="N87" s="556">
        <v>19.200217087885633</v>
      </c>
      <c r="O87" s="557">
        <v>19.350610433221551</v>
      </c>
    </row>
    <row r="88" spans="1:15" ht="15.75" customHeight="1" x14ac:dyDescent="0.25">
      <c r="A88" s="356" t="s">
        <v>558</v>
      </c>
      <c r="B88" s="356">
        <v>253.3</v>
      </c>
      <c r="C88" s="37" t="s">
        <v>100</v>
      </c>
      <c r="D88" s="37" t="s">
        <v>24</v>
      </c>
      <c r="E88" s="355" t="s">
        <v>83</v>
      </c>
      <c r="F88" s="355" t="s">
        <v>111</v>
      </c>
      <c r="G88" s="168">
        <v>2.2000000000000002</v>
      </c>
      <c r="H88" s="37">
        <v>2.2000000000000002</v>
      </c>
      <c r="I88" s="37">
        <v>2.2000000000000002</v>
      </c>
      <c r="J88" s="550">
        <v>4.4000000000000004</v>
      </c>
      <c r="K88" s="555">
        <v>19.317189689813571</v>
      </c>
      <c r="L88" s="556">
        <v>18.565222963133973</v>
      </c>
      <c r="M88" s="556">
        <v>19.601266008781415</v>
      </c>
      <c r="N88" s="556">
        <v>19.200217087885633</v>
      </c>
      <c r="O88" s="557">
        <v>19.350610433221551</v>
      </c>
    </row>
    <row r="89" spans="1:15" ht="15.75" customHeight="1" x14ac:dyDescent="0.25">
      <c r="A89" s="356" t="s">
        <v>558</v>
      </c>
      <c r="B89" s="356">
        <v>253.3</v>
      </c>
      <c r="C89" s="37" t="s">
        <v>100</v>
      </c>
      <c r="D89" s="37" t="s">
        <v>24</v>
      </c>
      <c r="E89" s="355" t="s">
        <v>83</v>
      </c>
      <c r="F89" s="355" t="s">
        <v>134</v>
      </c>
      <c r="G89" s="168">
        <v>2.2000000000000002</v>
      </c>
      <c r="H89" s="37">
        <v>2.2000000000000002</v>
      </c>
      <c r="I89" s="37">
        <v>2.2000000000000002</v>
      </c>
      <c r="J89" s="550">
        <v>4.4000000000000004</v>
      </c>
      <c r="K89" s="555">
        <v>19.317189689813571</v>
      </c>
      <c r="L89" s="556">
        <v>18.565222963133973</v>
      </c>
      <c r="M89" s="556">
        <v>19.601266008781415</v>
      </c>
      <c r="N89" s="556">
        <v>19.200217087885633</v>
      </c>
      <c r="O89" s="557">
        <v>19.350610433221551</v>
      </c>
    </row>
    <row r="90" spans="1:15" ht="15.75" customHeight="1" x14ac:dyDescent="0.25">
      <c r="A90" s="356" t="s">
        <v>558</v>
      </c>
      <c r="B90" s="356">
        <v>253.3</v>
      </c>
      <c r="C90" s="37" t="s">
        <v>100</v>
      </c>
      <c r="D90" s="37" t="s">
        <v>24</v>
      </c>
      <c r="E90" s="355" t="s">
        <v>83</v>
      </c>
      <c r="F90" s="355" t="s">
        <v>135</v>
      </c>
      <c r="G90" s="168">
        <v>2.2000000000000002</v>
      </c>
      <c r="H90" s="37">
        <v>2.2000000000000002</v>
      </c>
      <c r="I90" s="37">
        <v>2.2000000000000002</v>
      </c>
      <c r="J90" s="550">
        <v>4.4000000000000004</v>
      </c>
      <c r="K90" s="555">
        <v>19.317189689813571</v>
      </c>
      <c r="L90" s="556">
        <v>18.565222963133973</v>
      </c>
      <c r="M90" s="556">
        <v>19.601266008781415</v>
      </c>
      <c r="N90" s="556">
        <v>19.200217087885633</v>
      </c>
      <c r="O90" s="557">
        <v>19.350610433221551</v>
      </c>
    </row>
    <row r="91" spans="1:15" ht="15.75" customHeight="1" x14ac:dyDescent="0.25">
      <c r="A91" s="356" t="s">
        <v>558</v>
      </c>
      <c r="B91" s="356">
        <v>253.3</v>
      </c>
      <c r="C91" s="37" t="s">
        <v>100</v>
      </c>
      <c r="D91" s="37" t="s">
        <v>24</v>
      </c>
      <c r="E91" s="355" t="s">
        <v>83</v>
      </c>
      <c r="F91" s="355" t="s">
        <v>136</v>
      </c>
      <c r="G91" s="168">
        <v>2.2000000000000002</v>
      </c>
      <c r="H91" s="37">
        <v>2.2000000000000002</v>
      </c>
      <c r="I91" s="37">
        <v>2.2000000000000002</v>
      </c>
      <c r="J91" s="550">
        <v>4.4000000000000004</v>
      </c>
      <c r="K91" s="555">
        <v>19.317189689813571</v>
      </c>
      <c r="L91" s="556">
        <v>18.565222963133973</v>
      </c>
      <c r="M91" s="556">
        <v>19.601266008781415</v>
      </c>
      <c r="N91" s="556">
        <v>19.200217087885633</v>
      </c>
      <c r="O91" s="557">
        <v>19.350610433221551</v>
      </c>
    </row>
    <row r="92" spans="1:15" ht="15.75" customHeight="1" x14ac:dyDescent="0.25">
      <c r="A92" s="356" t="s">
        <v>558</v>
      </c>
      <c r="B92" s="356">
        <v>253.3</v>
      </c>
      <c r="C92" s="37" t="s">
        <v>100</v>
      </c>
      <c r="D92" s="37" t="s">
        <v>24</v>
      </c>
      <c r="E92" s="355" t="s">
        <v>83</v>
      </c>
      <c r="F92" s="355" t="s">
        <v>137</v>
      </c>
      <c r="G92" s="168">
        <v>2.2000000000000002</v>
      </c>
      <c r="H92" s="37">
        <v>2.2000000000000002</v>
      </c>
      <c r="I92" s="37">
        <v>2.2000000000000002</v>
      </c>
      <c r="J92" s="550">
        <v>4.4000000000000004</v>
      </c>
      <c r="K92" s="555">
        <v>19.317189689813571</v>
      </c>
      <c r="L92" s="556">
        <v>18.565222963133973</v>
      </c>
      <c r="M92" s="556">
        <v>19.601266008781415</v>
      </c>
      <c r="N92" s="556">
        <v>19.200217087885633</v>
      </c>
      <c r="O92" s="557">
        <v>19.350610433221551</v>
      </c>
    </row>
    <row r="93" spans="1:15" ht="15.75" customHeight="1" x14ac:dyDescent="0.25">
      <c r="A93" s="356" t="s">
        <v>545</v>
      </c>
      <c r="B93" s="356">
        <v>152.19</v>
      </c>
      <c r="C93" s="37" t="s">
        <v>97</v>
      </c>
      <c r="D93" s="37" t="s">
        <v>24</v>
      </c>
      <c r="E93" s="355" t="s">
        <v>138</v>
      </c>
      <c r="F93" s="355" t="s">
        <v>135</v>
      </c>
      <c r="G93" s="168">
        <v>2.2000000000000002</v>
      </c>
      <c r="H93" s="37">
        <v>2.2000000000000002</v>
      </c>
      <c r="I93" s="37">
        <v>2.2000000000000002</v>
      </c>
      <c r="J93" s="550">
        <v>4.41</v>
      </c>
      <c r="K93" s="555">
        <v>20.498926443139741</v>
      </c>
      <c r="L93" s="556">
        <v>19.691605709933896</v>
      </c>
      <c r="M93" s="556">
        <v>20.797284105411467</v>
      </c>
      <c r="N93" s="556">
        <v>20.358522837364813</v>
      </c>
      <c r="O93" s="557">
        <v>20.551577795305342</v>
      </c>
    </row>
    <row r="94" spans="1:15" ht="15.75" customHeight="1" x14ac:dyDescent="0.25">
      <c r="A94" s="356" t="s">
        <v>545</v>
      </c>
      <c r="B94" s="356">
        <v>152.19</v>
      </c>
      <c r="C94" s="37" t="s">
        <v>97</v>
      </c>
      <c r="D94" s="37" t="s">
        <v>25</v>
      </c>
      <c r="E94" s="355" t="s">
        <v>138</v>
      </c>
      <c r="F94" s="355" t="s">
        <v>135</v>
      </c>
      <c r="G94" s="168">
        <v>1.47</v>
      </c>
      <c r="H94" s="37">
        <v>1.47</v>
      </c>
      <c r="I94" s="37">
        <v>1.47</v>
      </c>
      <c r="J94" s="550">
        <v>2.94</v>
      </c>
      <c r="K94" s="555">
        <v>20.498926443139741</v>
      </c>
      <c r="L94" s="556">
        <v>19.691605709933896</v>
      </c>
      <c r="M94" s="556">
        <v>20.797284105411467</v>
      </c>
      <c r="N94" s="556">
        <v>20.358522837364813</v>
      </c>
      <c r="O94" s="557">
        <v>20.551577795305342</v>
      </c>
    </row>
    <row r="95" spans="1:15" ht="15.75" customHeight="1" x14ac:dyDescent="0.25">
      <c r="A95" s="356" t="s">
        <v>559</v>
      </c>
      <c r="B95" s="356">
        <v>181.6</v>
      </c>
      <c r="C95" s="37" t="s">
        <v>99</v>
      </c>
      <c r="D95" s="37" t="s">
        <v>24</v>
      </c>
      <c r="E95" s="355" t="s">
        <v>76</v>
      </c>
      <c r="F95" s="355" t="s">
        <v>127</v>
      </c>
      <c r="G95" s="168">
        <v>2.2799999999999998</v>
      </c>
      <c r="H95" s="37">
        <v>2.2799999999999998</v>
      </c>
      <c r="I95" s="37">
        <v>2.2799999999999998</v>
      </c>
      <c r="J95" s="550">
        <v>4.57</v>
      </c>
      <c r="K95" s="555">
        <v>19.340596695496572</v>
      </c>
      <c r="L95" s="556">
        <v>18.585927314456324</v>
      </c>
      <c r="M95" s="556">
        <v>19.603853456324565</v>
      </c>
      <c r="N95" s="556">
        <v>19.217743540443507</v>
      </c>
      <c r="O95" s="557">
        <v>19.375697596940302</v>
      </c>
    </row>
    <row r="96" spans="1:15" ht="15.75" customHeight="1" x14ac:dyDescent="0.25">
      <c r="A96" s="356" t="s">
        <v>560</v>
      </c>
      <c r="B96" s="356">
        <v>181.6</v>
      </c>
      <c r="C96" s="37" t="s">
        <v>99</v>
      </c>
      <c r="D96" s="37" t="s">
        <v>24</v>
      </c>
      <c r="E96" s="355" t="s">
        <v>76</v>
      </c>
      <c r="F96" s="355" t="s">
        <v>125</v>
      </c>
      <c r="G96" s="168">
        <v>2.33</v>
      </c>
      <c r="H96" s="37">
        <v>2.33</v>
      </c>
      <c r="I96" s="37">
        <v>2.33</v>
      </c>
      <c r="J96" s="550">
        <v>4.66</v>
      </c>
      <c r="K96" s="555">
        <v>19.340596695496572</v>
      </c>
      <c r="L96" s="556">
        <v>18.585927314456324</v>
      </c>
      <c r="M96" s="556">
        <v>19.603853456324565</v>
      </c>
      <c r="N96" s="556">
        <v>19.217743540443507</v>
      </c>
      <c r="O96" s="557">
        <v>19.375697596940302</v>
      </c>
    </row>
    <row r="97" spans="1:15" ht="15.75" customHeight="1" x14ac:dyDescent="0.25">
      <c r="A97" s="356" t="s">
        <v>550</v>
      </c>
      <c r="B97" s="356">
        <v>170.5</v>
      </c>
      <c r="C97" s="37" t="s">
        <v>97</v>
      </c>
      <c r="D97" s="37" t="s">
        <v>24</v>
      </c>
      <c r="E97" s="355" t="s">
        <v>139</v>
      </c>
      <c r="F97" s="355" t="s">
        <v>140</v>
      </c>
      <c r="G97" s="168">
        <v>2.4</v>
      </c>
      <c r="H97" s="37">
        <v>2.4</v>
      </c>
      <c r="I97" s="37">
        <v>2.4</v>
      </c>
      <c r="J97" s="550">
        <v>4.8</v>
      </c>
      <c r="K97" s="555">
        <v>20.498926443139741</v>
      </c>
      <c r="L97" s="556">
        <v>19.691605709933896</v>
      </c>
      <c r="M97" s="556">
        <v>20.797284105411467</v>
      </c>
      <c r="N97" s="556">
        <v>20.358522837364813</v>
      </c>
      <c r="O97" s="557">
        <v>20.551577795305342</v>
      </c>
    </row>
    <row r="98" spans="1:15" ht="15.75" customHeight="1" x14ac:dyDescent="0.25">
      <c r="A98" s="356" t="s">
        <v>550</v>
      </c>
      <c r="B98" s="356">
        <v>170.5</v>
      </c>
      <c r="C98" s="37" t="s">
        <v>97</v>
      </c>
      <c r="D98" s="37" t="s">
        <v>25</v>
      </c>
      <c r="E98" s="355" t="s">
        <v>139</v>
      </c>
      <c r="F98" s="355" t="s">
        <v>140</v>
      </c>
      <c r="G98" s="168">
        <v>1.6</v>
      </c>
      <c r="H98" s="37">
        <v>1.6</v>
      </c>
      <c r="I98" s="37">
        <v>1.6</v>
      </c>
      <c r="J98" s="550">
        <v>3.2</v>
      </c>
      <c r="K98" s="555">
        <v>20.498926443139741</v>
      </c>
      <c r="L98" s="556">
        <v>19.691605709933896</v>
      </c>
      <c r="M98" s="556">
        <v>20.797284105411467</v>
      </c>
      <c r="N98" s="556">
        <v>20.358522837364813</v>
      </c>
      <c r="O98" s="557">
        <v>20.551577795305342</v>
      </c>
    </row>
    <row r="99" spans="1:15" ht="15.75" customHeight="1" x14ac:dyDescent="0.25">
      <c r="A99" s="356" t="s">
        <v>561</v>
      </c>
      <c r="B99" s="356">
        <v>278.49</v>
      </c>
      <c r="C99" s="37" t="s">
        <v>100</v>
      </c>
      <c r="D99" s="37" t="s">
        <v>24</v>
      </c>
      <c r="E99" s="355" t="s">
        <v>83</v>
      </c>
      <c r="F99" s="355" t="s">
        <v>110</v>
      </c>
      <c r="G99" s="168">
        <v>2.42</v>
      </c>
      <c r="H99" s="37">
        <v>2.42</v>
      </c>
      <c r="I99" s="37">
        <v>2.42</v>
      </c>
      <c r="J99" s="550">
        <v>4.84</v>
      </c>
      <c r="K99" s="555">
        <v>19.317189689813571</v>
      </c>
      <c r="L99" s="556">
        <v>18.565222963133973</v>
      </c>
      <c r="M99" s="556">
        <v>19.601266008781415</v>
      </c>
      <c r="N99" s="556">
        <v>19.200217087885633</v>
      </c>
      <c r="O99" s="557">
        <v>19.350610433221551</v>
      </c>
    </row>
    <row r="100" spans="1:15" ht="15.75" customHeight="1" x14ac:dyDescent="0.25">
      <c r="A100" s="356" t="s">
        <v>561</v>
      </c>
      <c r="B100" s="356">
        <v>278.49</v>
      </c>
      <c r="C100" s="37" t="s">
        <v>100</v>
      </c>
      <c r="D100" s="37" t="s">
        <v>24</v>
      </c>
      <c r="E100" s="355" t="s">
        <v>83</v>
      </c>
      <c r="F100" s="355" t="s">
        <v>111</v>
      </c>
      <c r="G100" s="168">
        <v>2.42</v>
      </c>
      <c r="H100" s="37">
        <v>2.42</v>
      </c>
      <c r="I100" s="37">
        <v>2.42</v>
      </c>
      <c r="J100" s="550">
        <v>4.84</v>
      </c>
      <c r="K100" s="555">
        <v>19.317189689813571</v>
      </c>
      <c r="L100" s="556">
        <v>18.565222963133973</v>
      </c>
      <c r="M100" s="556">
        <v>19.601266008781415</v>
      </c>
      <c r="N100" s="556">
        <v>19.200217087885633</v>
      </c>
      <c r="O100" s="557">
        <v>19.350610433221551</v>
      </c>
    </row>
    <row r="101" spans="1:15" ht="15.75" customHeight="1" x14ac:dyDescent="0.25">
      <c r="A101" s="356" t="s">
        <v>561</v>
      </c>
      <c r="B101" s="356">
        <v>278.49</v>
      </c>
      <c r="C101" s="37" t="s">
        <v>100</v>
      </c>
      <c r="D101" s="37" t="s">
        <v>24</v>
      </c>
      <c r="E101" s="355" t="s">
        <v>83</v>
      </c>
      <c r="F101" s="355" t="s">
        <v>134</v>
      </c>
      <c r="G101" s="168">
        <v>2.42</v>
      </c>
      <c r="H101" s="37">
        <v>2.42</v>
      </c>
      <c r="I101" s="37">
        <v>2.42</v>
      </c>
      <c r="J101" s="550">
        <v>4.84</v>
      </c>
      <c r="K101" s="555">
        <v>19.317189689813571</v>
      </c>
      <c r="L101" s="556">
        <v>18.565222963133973</v>
      </c>
      <c r="M101" s="556">
        <v>19.601266008781415</v>
      </c>
      <c r="N101" s="556">
        <v>19.200217087885633</v>
      </c>
      <c r="O101" s="557">
        <v>19.350610433221551</v>
      </c>
    </row>
    <row r="102" spans="1:15" ht="15.75" customHeight="1" x14ac:dyDescent="0.25">
      <c r="A102" s="356" t="s">
        <v>561</v>
      </c>
      <c r="B102" s="356">
        <v>278.49</v>
      </c>
      <c r="C102" s="37" t="s">
        <v>100</v>
      </c>
      <c r="D102" s="37" t="s">
        <v>24</v>
      </c>
      <c r="E102" s="355" t="s">
        <v>83</v>
      </c>
      <c r="F102" s="355" t="s">
        <v>135</v>
      </c>
      <c r="G102" s="168">
        <v>2.42</v>
      </c>
      <c r="H102" s="37">
        <v>2.42</v>
      </c>
      <c r="I102" s="37">
        <v>2.42</v>
      </c>
      <c r="J102" s="550">
        <v>4.84</v>
      </c>
      <c r="K102" s="555">
        <v>19.317189689813571</v>
      </c>
      <c r="L102" s="556">
        <v>18.565222963133973</v>
      </c>
      <c r="M102" s="556">
        <v>19.601266008781415</v>
      </c>
      <c r="N102" s="556">
        <v>19.200217087885633</v>
      </c>
      <c r="O102" s="557">
        <v>19.350610433221551</v>
      </c>
    </row>
    <row r="103" spans="1:15" ht="15.75" customHeight="1" x14ac:dyDescent="0.25">
      <c r="A103" s="356" t="s">
        <v>561</v>
      </c>
      <c r="B103" s="356">
        <v>278.49</v>
      </c>
      <c r="C103" s="37" t="s">
        <v>100</v>
      </c>
      <c r="D103" s="37" t="s">
        <v>24</v>
      </c>
      <c r="E103" s="355" t="s">
        <v>83</v>
      </c>
      <c r="F103" s="355" t="s">
        <v>136</v>
      </c>
      <c r="G103" s="168">
        <v>2.42</v>
      </c>
      <c r="H103" s="37">
        <v>2.42</v>
      </c>
      <c r="I103" s="37">
        <v>2.42</v>
      </c>
      <c r="J103" s="550">
        <v>4.84</v>
      </c>
      <c r="K103" s="555">
        <v>19.317189689813571</v>
      </c>
      <c r="L103" s="556">
        <v>18.565222963133973</v>
      </c>
      <c r="M103" s="556">
        <v>19.601266008781415</v>
      </c>
      <c r="N103" s="556">
        <v>19.200217087885633</v>
      </c>
      <c r="O103" s="557">
        <v>19.350610433221551</v>
      </c>
    </row>
    <row r="104" spans="1:15" ht="15.75" customHeight="1" x14ac:dyDescent="0.25">
      <c r="A104" s="356" t="s">
        <v>561</v>
      </c>
      <c r="B104" s="356">
        <v>278.49</v>
      </c>
      <c r="C104" s="37" t="s">
        <v>100</v>
      </c>
      <c r="D104" s="37" t="s">
        <v>24</v>
      </c>
      <c r="E104" s="355" t="s">
        <v>83</v>
      </c>
      <c r="F104" s="355" t="s">
        <v>137</v>
      </c>
      <c r="G104" s="168">
        <v>2.42</v>
      </c>
      <c r="H104" s="37">
        <v>2.42</v>
      </c>
      <c r="I104" s="37">
        <v>2.42</v>
      </c>
      <c r="J104" s="550">
        <v>4.84</v>
      </c>
      <c r="K104" s="555">
        <v>19.317189689813571</v>
      </c>
      <c r="L104" s="556">
        <v>18.565222963133973</v>
      </c>
      <c r="M104" s="556">
        <v>19.601266008781415</v>
      </c>
      <c r="N104" s="556">
        <v>19.200217087885633</v>
      </c>
      <c r="O104" s="557">
        <v>19.350610433221551</v>
      </c>
    </row>
    <row r="105" spans="1:15" ht="15.75" customHeight="1" x14ac:dyDescent="0.25">
      <c r="A105" s="356" t="s">
        <v>557</v>
      </c>
      <c r="B105" s="356">
        <v>241.27</v>
      </c>
      <c r="C105" s="37" t="s">
        <v>97</v>
      </c>
      <c r="D105" s="37" t="s">
        <v>24</v>
      </c>
      <c r="E105" s="355" t="s">
        <v>141</v>
      </c>
      <c r="F105" s="355" t="s">
        <v>117</v>
      </c>
      <c r="G105" s="168">
        <v>2.4300000000000002</v>
      </c>
      <c r="H105" s="37">
        <v>2.4300000000000002</v>
      </c>
      <c r="I105" s="37">
        <v>2.4300000000000002</v>
      </c>
      <c r="J105" s="550">
        <v>4.8600000000000003</v>
      </c>
      <c r="K105" s="555">
        <v>20.498926443139741</v>
      </c>
      <c r="L105" s="556">
        <v>19.691605709933896</v>
      </c>
      <c r="M105" s="556">
        <v>20.797284105411467</v>
      </c>
      <c r="N105" s="556">
        <v>20.358522837364813</v>
      </c>
      <c r="O105" s="557">
        <v>20.551577795305342</v>
      </c>
    </row>
    <row r="106" spans="1:15" ht="15.75" customHeight="1" x14ac:dyDescent="0.25">
      <c r="A106" s="356" t="s">
        <v>557</v>
      </c>
      <c r="B106" s="356">
        <v>241.27</v>
      </c>
      <c r="C106" s="37" t="s">
        <v>97</v>
      </c>
      <c r="D106" s="37" t="s">
        <v>25</v>
      </c>
      <c r="E106" s="355" t="s">
        <v>141</v>
      </c>
      <c r="F106" s="355" t="s">
        <v>117</v>
      </c>
      <c r="G106" s="168">
        <v>1.62</v>
      </c>
      <c r="H106" s="37">
        <v>1.62</v>
      </c>
      <c r="I106" s="37">
        <v>1.62</v>
      </c>
      <c r="J106" s="550">
        <v>3.24</v>
      </c>
      <c r="K106" s="555">
        <v>20.498926443139741</v>
      </c>
      <c r="L106" s="556">
        <v>19.691605709933896</v>
      </c>
      <c r="M106" s="556">
        <v>20.797284105411467</v>
      </c>
      <c r="N106" s="556">
        <v>20.358522837364813</v>
      </c>
      <c r="O106" s="557">
        <v>20.551577795305342</v>
      </c>
    </row>
    <row r="107" spans="1:15" ht="15.75" customHeight="1" x14ac:dyDescent="0.25">
      <c r="A107" s="356" t="s">
        <v>562</v>
      </c>
      <c r="B107" s="356">
        <v>281.08</v>
      </c>
      <c r="C107" s="37" t="s">
        <v>24</v>
      </c>
      <c r="D107" s="37" t="s">
        <v>24</v>
      </c>
      <c r="E107" s="355" t="s">
        <v>53</v>
      </c>
      <c r="F107" s="355" t="s">
        <v>637</v>
      </c>
      <c r="G107" s="168">
        <v>2.44</v>
      </c>
      <c r="H107" s="37">
        <v>2.44</v>
      </c>
      <c r="I107" s="37">
        <v>2.44</v>
      </c>
      <c r="J107" s="550">
        <v>4.87</v>
      </c>
      <c r="K107" s="555">
        <v>20.553757195908901</v>
      </c>
      <c r="L107" s="556">
        <v>19.751659354117333</v>
      </c>
      <c r="M107" s="556">
        <v>20.837833514876749</v>
      </c>
      <c r="N107" s="556">
        <v>20.420074222276973</v>
      </c>
      <c r="O107" s="557">
        <v>20.587177939316884</v>
      </c>
    </row>
    <row r="108" spans="1:15" ht="15.75" customHeight="1" x14ac:dyDescent="0.25">
      <c r="A108" s="356" t="s">
        <v>556</v>
      </c>
      <c r="B108" s="356">
        <v>281.07</v>
      </c>
      <c r="C108" s="37" t="s">
        <v>98</v>
      </c>
      <c r="D108" s="37" t="s">
        <v>24</v>
      </c>
      <c r="E108" s="355" t="s">
        <v>50</v>
      </c>
      <c r="F108" s="355" t="s">
        <v>640</v>
      </c>
      <c r="G108" s="168">
        <v>2.44</v>
      </c>
      <c r="H108" s="37">
        <v>2.44</v>
      </c>
      <c r="I108" s="37">
        <v>2.44</v>
      </c>
      <c r="J108" s="550">
        <v>4.88</v>
      </c>
      <c r="K108" s="555">
        <v>19.684817867301369</v>
      </c>
      <c r="L108" s="556">
        <v>18.916140768917785</v>
      </c>
      <c r="M108" s="556">
        <v>19.968894186269214</v>
      </c>
      <c r="N108" s="556">
        <v>19.551134893669442</v>
      </c>
      <c r="O108" s="557">
        <v>19.718238610709353</v>
      </c>
    </row>
    <row r="109" spans="1:15" ht="15.75" customHeight="1" x14ac:dyDescent="0.25">
      <c r="A109" s="356" t="s">
        <v>562</v>
      </c>
      <c r="B109" s="356">
        <v>281.07</v>
      </c>
      <c r="C109" s="37" t="s">
        <v>24</v>
      </c>
      <c r="D109" s="37" t="s">
        <v>24</v>
      </c>
      <c r="E109" s="355" t="s">
        <v>72</v>
      </c>
      <c r="F109" s="355" t="s">
        <v>637</v>
      </c>
      <c r="G109" s="168">
        <v>2.44</v>
      </c>
      <c r="H109" s="37">
        <v>2.44</v>
      </c>
      <c r="I109" s="37">
        <v>2.44</v>
      </c>
      <c r="J109" s="550">
        <v>4.88</v>
      </c>
      <c r="K109" s="555">
        <v>20.553757195908901</v>
      </c>
      <c r="L109" s="556">
        <v>19.751659354117333</v>
      </c>
      <c r="M109" s="556">
        <v>20.837833514876749</v>
      </c>
      <c r="N109" s="556">
        <v>20.420074222276973</v>
      </c>
      <c r="O109" s="557">
        <v>20.587177939316884</v>
      </c>
    </row>
    <row r="110" spans="1:15" ht="15.75" customHeight="1" x14ac:dyDescent="0.25">
      <c r="A110" s="356" t="s">
        <v>563</v>
      </c>
      <c r="B110" s="356">
        <v>283.67</v>
      </c>
      <c r="C110" s="37" t="s">
        <v>98</v>
      </c>
      <c r="D110" s="37" t="s">
        <v>24</v>
      </c>
      <c r="E110" s="355" t="s">
        <v>142</v>
      </c>
      <c r="F110" s="355" t="s">
        <v>639</v>
      </c>
      <c r="G110" s="168">
        <v>2.46</v>
      </c>
      <c r="H110" s="37">
        <v>2.46</v>
      </c>
      <c r="I110" s="37">
        <v>2.46</v>
      </c>
      <c r="J110" s="550">
        <v>4.92</v>
      </c>
      <c r="K110" s="555">
        <v>19.684817867301369</v>
      </c>
      <c r="L110" s="556">
        <v>18.916140768917785</v>
      </c>
      <c r="M110" s="556">
        <v>19.968894186269214</v>
      </c>
      <c r="N110" s="556">
        <v>19.551134893669442</v>
      </c>
      <c r="O110" s="557">
        <v>19.718238610709353</v>
      </c>
    </row>
    <row r="111" spans="1:15" ht="15.75" customHeight="1" x14ac:dyDescent="0.25">
      <c r="A111" s="356" t="s">
        <v>548</v>
      </c>
      <c r="B111" s="356">
        <v>170.55</v>
      </c>
      <c r="C111" s="37" t="s">
        <v>97</v>
      </c>
      <c r="D111" s="37" t="s">
        <v>24</v>
      </c>
      <c r="E111" s="355" t="s">
        <v>74</v>
      </c>
      <c r="F111" s="355" t="s">
        <v>135</v>
      </c>
      <c r="G111" s="168">
        <v>2.4700000000000002</v>
      </c>
      <c r="H111" s="37">
        <v>2.4700000000000002</v>
      </c>
      <c r="I111" s="37">
        <v>2.4700000000000002</v>
      </c>
      <c r="J111" s="550">
        <v>4.9400000000000004</v>
      </c>
      <c r="K111" s="555">
        <v>20.498926443139741</v>
      </c>
      <c r="L111" s="556">
        <v>19.691605709933896</v>
      </c>
      <c r="M111" s="556">
        <v>20.797284105411467</v>
      </c>
      <c r="N111" s="556">
        <v>20.358522837364813</v>
      </c>
      <c r="O111" s="557">
        <v>20.551577795305342</v>
      </c>
    </row>
    <row r="112" spans="1:15" ht="15.75" customHeight="1" x14ac:dyDescent="0.25">
      <c r="A112" s="356" t="s">
        <v>548</v>
      </c>
      <c r="B112" s="356">
        <v>170.55</v>
      </c>
      <c r="C112" s="37" t="s">
        <v>97</v>
      </c>
      <c r="D112" s="37" t="s">
        <v>25</v>
      </c>
      <c r="E112" s="355" t="s">
        <v>74</v>
      </c>
      <c r="F112" s="355" t="s">
        <v>135</v>
      </c>
      <c r="G112" s="168">
        <v>1.65</v>
      </c>
      <c r="H112" s="37">
        <v>1.65</v>
      </c>
      <c r="I112" s="37">
        <v>1.65</v>
      </c>
      <c r="J112" s="550">
        <v>3.29</v>
      </c>
      <c r="K112" s="555">
        <v>20.498926443139741</v>
      </c>
      <c r="L112" s="556">
        <v>19.691605709933896</v>
      </c>
      <c r="M112" s="556">
        <v>20.797284105411467</v>
      </c>
      <c r="N112" s="556">
        <v>20.358522837364813</v>
      </c>
      <c r="O112" s="557">
        <v>20.551577795305342</v>
      </c>
    </row>
    <row r="113" spans="1:15" ht="15.75" customHeight="1" x14ac:dyDescent="0.25">
      <c r="A113" s="356" t="s">
        <v>564</v>
      </c>
      <c r="B113" s="356">
        <v>228</v>
      </c>
      <c r="C113" s="37" t="s">
        <v>99</v>
      </c>
      <c r="D113" s="37" t="s">
        <v>24</v>
      </c>
      <c r="E113" s="355" t="s">
        <v>76</v>
      </c>
      <c r="F113" s="355" t="s">
        <v>127</v>
      </c>
      <c r="G113" s="168">
        <v>2.52</v>
      </c>
      <c r="H113" s="37">
        <v>2.52</v>
      </c>
      <c r="I113" s="37">
        <v>2.52</v>
      </c>
      <c r="J113" s="550">
        <v>5.04</v>
      </c>
      <c r="K113" s="555">
        <v>19.340596695496572</v>
      </c>
      <c r="L113" s="556">
        <v>18.585927314456324</v>
      </c>
      <c r="M113" s="556">
        <v>19.603853456324565</v>
      </c>
      <c r="N113" s="556">
        <v>19.217743540443507</v>
      </c>
      <c r="O113" s="557">
        <v>19.375697596940302</v>
      </c>
    </row>
    <row r="114" spans="1:15" ht="15.75" customHeight="1" x14ac:dyDescent="0.25">
      <c r="A114" s="356" t="s">
        <v>538</v>
      </c>
      <c r="B114" s="356">
        <v>147.1</v>
      </c>
      <c r="C114" s="37" t="s">
        <v>99</v>
      </c>
      <c r="D114" s="37" t="s">
        <v>24</v>
      </c>
      <c r="E114" s="355" t="s">
        <v>80</v>
      </c>
      <c r="F114" s="355" t="s">
        <v>130</v>
      </c>
      <c r="G114" s="168">
        <v>2.5299999999999998</v>
      </c>
      <c r="H114" s="37">
        <v>2.5299999999999998</v>
      </c>
      <c r="I114" s="37">
        <v>2.5299999999999998</v>
      </c>
      <c r="J114" s="550">
        <v>5.05</v>
      </c>
      <c r="K114" s="555">
        <v>19.340596695496572</v>
      </c>
      <c r="L114" s="556">
        <v>18.585927314456324</v>
      </c>
      <c r="M114" s="556">
        <v>19.603853456324565</v>
      </c>
      <c r="N114" s="556">
        <v>19.217743540443507</v>
      </c>
      <c r="O114" s="557">
        <v>19.375697596940302</v>
      </c>
    </row>
    <row r="115" spans="1:15" ht="15.75" customHeight="1" x14ac:dyDescent="0.25">
      <c r="A115" s="356" t="s">
        <v>550</v>
      </c>
      <c r="B115" s="356">
        <v>201.34</v>
      </c>
      <c r="C115" s="37" t="s">
        <v>97</v>
      </c>
      <c r="D115" s="37" t="s">
        <v>24</v>
      </c>
      <c r="E115" s="355" t="s">
        <v>68</v>
      </c>
      <c r="F115" s="355" t="s">
        <v>124</v>
      </c>
      <c r="G115" s="168">
        <v>2.56</v>
      </c>
      <c r="H115" s="37">
        <v>2.56</v>
      </c>
      <c r="I115" s="37">
        <v>2.56</v>
      </c>
      <c r="J115" s="550">
        <v>5.12</v>
      </c>
      <c r="K115" s="555">
        <v>20.498926443139741</v>
      </c>
      <c r="L115" s="556">
        <v>19.691605709933896</v>
      </c>
      <c r="M115" s="556">
        <v>20.797284105411467</v>
      </c>
      <c r="N115" s="556">
        <v>20.358522837364813</v>
      </c>
      <c r="O115" s="557">
        <v>20.551577795305342</v>
      </c>
    </row>
    <row r="116" spans="1:15" ht="15.75" customHeight="1" x14ac:dyDescent="0.25">
      <c r="A116" s="356" t="s">
        <v>550</v>
      </c>
      <c r="B116" s="356">
        <v>201.34</v>
      </c>
      <c r="C116" s="37" t="s">
        <v>97</v>
      </c>
      <c r="D116" s="37" t="s">
        <v>25</v>
      </c>
      <c r="E116" s="355" t="s">
        <v>68</v>
      </c>
      <c r="F116" s="355" t="s">
        <v>124</v>
      </c>
      <c r="G116" s="168">
        <v>1.71</v>
      </c>
      <c r="H116" s="37">
        <v>1.71</v>
      </c>
      <c r="I116" s="37">
        <v>1.71</v>
      </c>
      <c r="J116" s="550">
        <v>3.42</v>
      </c>
      <c r="K116" s="555">
        <v>20.498926443139741</v>
      </c>
      <c r="L116" s="556">
        <v>19.691605709933896</v>
      </c>
      <c r="M116" s="556">
        <v>20.797284105411467</v>
      </c>
      <c r="N116" s="556">
        <v>20.358522837364813</v>
      </c>
      <c r="O116" s="557">
        <v>20.551577795305342</v>
      </c>
    </row>
    <row r="117" spans="1:15" ht="15.75" customHeight="1" x14ac:dyDescent="0.25">
      <c r="A117" s="356" t="s">
        <v>565</v>
      </c>
      <c r="B117" s="356">
        <v>181.6</v>
      </c>
      <c r="C117" s="37" t="s">
        <v>99</v>
      </c>
      <c r="D117" s="37" t="s">
        <v>24</v>
      </c>
      <c r="E117" s="355" t="s">
        <v>76</v>
      </c>
      <c r="F117" s="355" t="s">
        <v>125</v>
      </c>
      <c r="G117" s="168">
        <v>2.6</v>
      </c>
      <c r="H117" s="37">
        <v>2.6</v>
      </c>
      <c r="I117" s="37">
        <v>2.6</v>
      </c>
      <c r="J117" s="550">
        <v>5.2</v>
      </c>
      <c r="K117" s="555">
        <v>19.340596695496572</v>
      </c>
      <c r="L117" s="556">
        <v>18.585927314456324</v>
      </c>
      <c r="M117" s="556">
        <v>19.603853456324565</v>
      </c>
      <c r="N117" s="556">
        <v>19.217743540443507</v>
      </c>
      <c r="O117" s="557">
        <v>19.375697596940302</v>
      </c>
    </row>
    <row r="118" spans="1:15" ht="15.75" customHeight="1" x14ac:dyDescent="0.25">
      <c r="A118" s="356" t="s">
        <v>563</v>
      </c>
      <c r="B118" s="356">
        <v>303.18</v>
      </c>
      <c r="C118" s="37" t="s">
        <v>98</v>
      </c>
      <c r="D118" s="37" t="s">
        <v>24</v>
      </c>
      <c r="E118" s="355" t="s">
        <v>142</v>
      </c>
      <c r="F118" s="355" t="s">
        <v>640</v>
      </c>
      <c r="G118" s="168">
        <v>2.63</v>
      </c>
      <c r="H118" s="37">
        <v>2.63</v>
      </c>
      <c r="I118" s="37">
        <v>2.63</v>
      </c>
      <c r="J118" s="550">
        <v>5.27</v>
      </c>
      <c r="K118" s="555">
        <v>19.684817867301369</v>
      </c>
      <c r="L118" s="556">
        <v>18.916140768917785</v>
      </c>
      <c r="M118" s="556">
        <v>19.968894186269214</v>
      </c>
      <c r="N118" s="556">
        <v>19.551134893669442</v>
      </c>
      <c r="O118" s="557">
        <v>19.718238610709353</v>
      </c>
    </row>
    <row r="119" spans="1:15" ht="15.75" customHeight="1" x14ac:dyDescent="0.25">
      <c r="A119" s="356" t="s">
        <v>566</v>
      </c>
      <c r="B119" s="356">
        <v>303.18</v>
      </c>
      <c r="C119" s="37" t="s">
        <v>24</v>
      </c>
      <c r="D119" s="37" t="s">
        <v>24</v>
      </c>
      <c r="E119" s="355" t="s">
        <v>143</v>
      </c>
      <c r="F119" s="355" t="s">
        <v>637</v>
      </c>
      <c r="G119" s="168">
        <v>2.63</v>
      </c>
      <c r="H119" s="37">
        <v>2.63</v>
      </c>
      <c r="I119" s="37">
        <v>2.63</v>
      </c>
      <c r="J119" s="550">
        <v>5.27</v>
      </c>
      <c r="K119" s="555">
        <v>20.553757195908901</v>
      </c>
      <c r="L119" s="556">
        <v>19.751659354117333</v>
      </c>
      <c r="M119" s="556">
        <v>20.837833514876749</v>
      </c>
      <c r="N119" s="556">
        <v>20.420074222276973</v>
      </c>
      <c r="O119" s="557">
        <v>20.587177939316884</v>
      </c>
    </row>
    <row r="120" spans="1:15" ht="15.75" customHeight="1" x14ac:dyDescent="0.25">
      <c r="A120" s="356" t="s">
        <v>566</v>
      </c>
      <c r="B120" s="356">
        <v>303.52999999999997</v>
      </c>
      <c r="C120" s="37" t="s">
        <v>100</v>
      </c>
      <c r="D120" s="37" t="s">
        <v>24</v>
      </c>
      <c r="E120" s="355" t="s">
        <v>83</v>
      </c>
      <c r="F120" s="355" t="s">
        <v>110</v>
      </c>
      <c r="G120" s="168">
        <v>2.64</v>
      </c>
      <c r="H120" s="37">
        <v>2.64</v>
      </c>
      <c r="I120" s="37">
        <v>2.64</v>
      </c>
      <c r="J120" s="550">
        <v>5.28</v>
      </c>
      <c r="K120" s="555">
        <v>19.317189689813571</v>
      </c>
      <c r="L120" s="556">
        <v>18.565222963133973</v>
      </c>
      <c r="M120" s="556">
        <v>19.601266008781415</v>
      </c>
      <c r="N120" s="556">
        <v>19.200217087885633</v>
      </c>
      <c r="O120" s="557">
        <v>19.350610433221551</v>
      </c>
    </row>
    <row r="121" spans="1:15" ht="15.75" customHeight="1" x14ac:dyDescent="0.25">
      <c r="A121" s="356" t="s">
        <v>566</v>
      </c>
      <c r="B121" s="356">
        <v>303.52999999999997</v>
      </c>
      <c r="C121" s="37" t="s">
        <v>100</v>
      </c>
      <c r="D121" s="37" t="s">
        <v>24</v>
      </c>
      <c r="E121" s="355" t="s">
        <v>83</v>
      </c>
      <c r="F121" s="355" t="s">
        <v>111</v>
      </c>
      <c r="G121" s="168">
        <v>2.64</v>
      </c>
      <c r="H121" s="37">
        <v>2.64</v>
      </c>
      <c r="I121" s="37">
        <v>2.64</v>
      </c>
      <c r="J121" s="550">
        <v>5.28</v>
      </c>
      <c r="K121" s="555">
        <v>19.317189689813571</v>
      </c>
      <c r="L121" s="556">
        <v>18.565222963133973</v>
      </c>
      <c r="M121" s="556">
        <v>19.601266008781415</v>
      </c>
      <c r="N121" s="556">
        <v>19.200217087885633</v>
      </c>
      <c r="O121" s="557">
        <v>19.350610433221551</v>
      </c>
    </row>
    <row r="122" spans="1:15" ht="15.75" customHeight="1" x14ac:dyDescent="0.25">
      <c r="A122" s="356" t="s">
        <v>566</v>
      </c>
      <c r="B122" s="356">
        <v>303.18</v>
      </c>
      <c r="C122" s="37" t="s">
        <v>100</v>
      </c>
      <c r="D122" s="37" t="s">
        <v>24</v>
      </c>
      <c r="E122" s="355" t="s">
        <v>83</v>
      </c>
      <c r="F122" s="355" t="s">
        <v>134</v>
      </c>
      <c r="G122" s="168">
        <v>2.64</v>
      </c>
      <c r="H122" s="37">
        <v>2.64</v>
      </c>
      <c r="I122" s="37">
        <v>2.64</v>
      </c>
      <c r="J122" s="550">
        <v>5.28</v>
      </c>
      <c r="K122" s="555">
        <v>19.317189689813571</v>
      </c>
      <c r="L122" s="556">
        <v>18.565222963133973</v>
      </c>
      <c r="M122" s="556">
        <v>19.601266008781415</v>
      </c>
      <c r="N122" s="556">
        <v>19.200217087885633</v>
      </c>
      <c r="O122" s="557">
        <v>19.350610433221551</v>
      </c>
    </row>
    <row r="123" spans="1:15" ht="15.75" customHeight="1" x14ac:dyDescent="0.25">
      <c r="A123" s="356" t="s">
        <v>566</v>
      </c>
      <c r="B123" s="356">
        <v>303.18</v>
      </c>
      <c r="C123" s="37" t="s">
        <v>100</v>
      </c>
      <c r="D123" s="37" t="s">
        <v>24</v>
      </c>
      <c r="E123" s="355" t="s">
        <v>83</v>
      </c>
      <c r="F123" s="355" t="s">
        <v>135</v>
      </c>
      <c r="G123" s="168">
        <v>2.64</v>
      </c>
      <c r="H123" s="37">
        <v>2.64</v>
      </c>
      <c r="I123" s="37">
        <v>2.64</v>
      </c>
      <c r="J123" s="550">
        <v>5.28</v>
      </c>
      <c r="K123" s="555">
        <v>19.317189689813571</v>
      </c>
      <c r="L123" s="556">
        <v>18.565222963133973</v>
      </c>
      <c r="M123" s="556">
        <v>19.601266008781415</v>
      </c>
      <c r="N123" s="556">
        <v>19.200217087885633</v>
      </c>
      <c r="O123" s="557">
        <v>19.350610433221551</v>
      </c>
    </row>
    <row r="124" spans="1:15" ht="15.75" customHeight="1" x14ac:dyDescent="0.25">
      <c r="A124" s="356" t="s">
        <v>566</v>
      </c>
      <c r="B124" s="356">
        <v>303.18</v>
      </c>
      <c r="C124" s="37" t="s">
        <v>100</v>
      </c>
      <c r="D124" s="37" t="s">
        <v>24</v>
      </c>
      <c r="E124" s="355" t="s">
        <v>83</v>
      </c>
      <c r="F124" s="355" t="s">
        <v>136</v>
      </c>
      <c r="G124" s="168">
        <v>2.64</v>
      </c>
      <c r="H124" s="37">
        <v>2.64</v>
      </c>
      <c r="I124" s="37">
        <v>2.64</v>
      </c>
      <c r="J124" s="550">
        <v>5.28</v>
      </c>
      <c r="K124" s="555">
        <v>19.317189689813571</v>
      </c>
      <c r="L124" s="556">
        <v>18.565222963133973</v>
      </c>
      <c r="M124" s="556">
        <v>19.601266008781415</v>
      </c>
      <c r="N124" s="556">
        <v>19.200217087885633</v>
      </c>
      <c r="O124" s="557">
        <v>19.350610433221551</v>
      </c>
    </row>
    <row r="125" spans="1:15" ht="15.75" customHeight="1" x14ac:dyDescent="0.25">
      <c r="A125" s="356" t="s">
        <v>566</v>
      </c>
      <c r="B125" s="356">
        <v>303.18</v>
      </c>
      <c r="C125" s="37" t="s">
        <v>100</v>
      </c>
      <c r="D125" s="37" t="s">
        <v>24</v>
      </c>
      <c r="E125" s="355" t="s">
        <v>83</v>
      </c>
      <c r="F125" s="355" t="s">
        <v>137</v>
      </c>
      <c r="G125" s="168">
        <v>2.64</v>
      </c>
      <c r="H125" s="37">
        <v>2.64</v>
      </c>
      <c r="I125" s="37">
        <v>2.64</v>
      </c>
      <c r="J125" s="550">
        <v>5.28</v>
      </c>
      <c r="K125" s="555">
        <v>19.317189689813571</v>
      </c>
      <c r="L125" s="556">
        <v>18.565222963133973</v>
      </c>
      <c r="M125" s="556">
        <v>19.601266008781415</v>
      </c>
      <c r="N125" s="556">
        <v>19.200217087885633</v>
      </c>
      <c r="O125" s="557">
        <v>19.350610433221551</v>
      </c>
    </row>
    <row r="126" spans="1:15" ht="15.75" customHeight="1" x14ac:dyDescent="0.25">
      <c r="A126" s="356" t="s">
        <v>565</v>
      </c>
      <c r="B126" s="356">
        <v>228</v>
      </c>
      <c r="C126" s="37" t="s">
        <v>99</v>
      </c>
      <c r="D126" s="37" t="s">
        <v>24</v>
      </c>
      <c r="E126" s="355" t="s">
        <v>76</v>
      </c>
      <c r="F126" s="355" t="s">
        <v>125</v>
      </c>
      <c r="G126" s="168">
        <v>2.67</v>
      </c>
      <c r="H126" s="37">
        <v>2.67</v>
      </c>
      <c r="I126" s="37">
        <v>2.67</v>
      </c>
      <c r="J126" s="550">
        <v>5.34</v>
      </c>
      <c r="K126" s="555">
        <v>19.340596695496572</v>
      </c>
      <c r="L126" s="556">
        <v>18.585927314456324</v>
      </c>
      <c r="M126" s="556">
        <v>19.603853456324565</v>
      </c>
      <c r="N126" s="556">
        <v>19.217743540443507</v>
      </c>
      <c r="O126" s="557">
        <v>19.375697596940302</v>
      </c>
    </row>
    <row r="127" spans="1:15" ht="15.75" customHeight="1" x14ac:dyDescent="0.25">
      <c r="A127" s="356" t="s">
        <v>567</v>
      </c>
      <c r="B127" s="356">
        <v>322.24</v>
      </c>
      <c r="C127" s="37" t="s">
        <v>24</v>
      </c>
      <c r="D127" s="37" t="s">
        <v>24</v>
      </c>
      <c r="E127" s="355" t="s">
        <v>144</v>
      </c>
      <c r="F127" s="355" t="s">
        <v>637</v>
      </c>
      <c r="G127" s="168">
        <v>2.8</v>
      </c>
      <c r="H127" s="37">
        <v>2.8</v>
      </c>
      <c r="I127" s="37">
        <v>2.8</v>
      </c>
      <c r="J127" s="550">
        <v>5.6</v>
      </c>
      <c r="K127" s="555">
        <v>20.553757195908901</v>
      </c>
      <c r="L127" s="556">
        <v>19.751659354117333</v>
      </c>
      <c r="M127" s="556">
        <v>20.837833514876749</v>
      </c>
      <c r="N127" s="556">
        <v>20.420074222276973</v>
      </c>
      <c r="O127" s="557">
        <v>20.587177939316884</v>
      </c>
    </row>
    <row r="128" spans="1:15" ht="15.75" customHeight="1" x14ac:dyDescent="0.25">
      <c r="A128" s="356" t="s">
        <v>562</v>
      </c>
      <c r="B128" s="356">
        <v>282.58999999999997</v>
      </c>
      <c r="C128" s="37" t="s">
        <v>97</v>
      </c>
      <c r="D128" s="37" t="s">
        <v>24</v>
      </c>
      <c r="E128" s="355" t="s">
        <v>145</v>
      </c>
      <c r="F128" s="355" t="s">
        <v>117</v>
      </c>
      <c r="G128" s="168">
        <v>2.83</v>
      </c>
      <c r="H128" s="37">
        <v>2.83</v>
      </c>
      <c r="I128" s="37">
        <v>2.83</v>
      </c>
      <c r="J128" s="550">
        <v>5.66</v>
      </c>
      <c r="K128" s="555">
        <v>20.498926443139741</v>
      </c>
      <c r="L128" s="556">
        <v>19.691605709933896</v>
      </c>
      <c r="M128" s="556">
        <v>20.797284105411467</v>
      </c>
      <c r="N128" s="556">
        <v>20.358522837364813</v>
      </c>
      <c r="O128" s="557">
        <v>20.551577795305342</v>
      </c>
    </row>
    <row r="129" spans="1:15" ht="15.75" customHeight="1" x14ac:dyDescent="0.25">
      <c r="A129" s="356" t="s">
        <v>562</v>
      </c>
      <c r="B129" s="356">
        <v>282.58999999999997</v>
      </c>
      <c r="C129" s="37" t="s">
        <v>97</v>
      </c>
      <c r="D129" s="37" t="s">
        <v>25</v>
      </c>
      <c r="E129" s="355" t="s">
        <v>145</v>
      </c>
      <c r="F129" s="355" t="s">
        <v>117</v>
      </c>
      <c r="G129" s="168">
        <v>1.89</v>
      </c>
      <c r="H129" s="37">
        <v>1.89</v>
      </c>
      <c r="I129" s="37">
        <v>1.89</v>
      </c>
      <c r="J129" s="550">
        <v>3.77</v>
      </c>
      <c r="K129" s="555">
        <v>20.498926443139741</v>
      </c>
      <c r="L129" s="556">
        <v>19.691605709933896</v>
      </c>
      <c r="M129" s="556">
        <v>20.797284105411467</v>
      </c>
      <c r="N129" s="556">
        <v>20.358522837364813</v>
      </c>
      <c r="O129" s="557">
        <v>20.551577795305342</v>
      </c>
    </row>
    <row r="130" spans="1:15" ht="15.75" customHeight="1" x14ac:dyDescent="0.25">
      <c r="A130" s="356" t="s">
        <v>568</v>
      </c>
      <c r="B130" s="356">
        <v>228</v>
      </c>
      <c r="C130" s="37" t="s">
        <v>99</v>
      </c>
      <c r="D130" s="37" t="s">
        <v>24</v>
      </c>
      <c r="E130" s="355" t="s">
        <v>76</v>
      </c>
      <c r="F130" s="355" t="s">
        <v>127</v>
      </c>
      <c r="G130" s="168">
        <v>2.84</v>
      </c>
      <c r="H130" s="37">
        <v>2.84</v>
      </c>
      <c r="I130" s="37">
        <v>2.84</v>
      </c>
      <c r="J130" s="550">
        <v>5.67</v>
      </c>
      <c r="K130" s="555">
        <v>19.340596695496572</v>
      </c>
      <c r="L130" s="556">
        <v>18.585927314456324</v>
      </c>
      <c r="M130" s="556">
        <v>19.603853456324565</v>
      </c>
      <c r="N130" s="556">
        <v>19.217743540443507</v>
      </c>
      <c r="O130" s="557">
        <v>19.375697596940302</v>
      </c>
    </row>
    <row r="131" spans="1:15" ht="15.75" customHeight="1" x14ac:dyDescent="0.25">
      <c r="A131" s="356" t="s">
        <v>569</v>
      </c>
      <c r="B131" s="356">
        <v>330.03</v>
      </c>
      <c r="C131" s="37" t="s">
        <v>100</v>
      </c>
      <c r="D131" s="37" t="s">
        <v>24</v>
      </c>
      <c r="E131" s="355" t="s">
        <v>83</v>
      </c>
      <c r="F131" s="355" t="s">
        <v>134</v>
      </c>
      <c r="G131" s="168">
        <v>2.86</v>
      </c>
      <c r="H131" s="37">
        <v>2.86</v>
      </c>
      <c r="I131" s="37">
        <v>2.86</v>
      </c>
      <c r="J131" s="550">
        <v>5.72</v>
      </c>
      <c r="K131" s="555">
        <v>19.317189689813571</v>
      </c>
      <c r="L131" s="556">
        <v>18.565222963133973</v>
      </c>
      <c r="M131" s="556">
        <v>19.601266008781415</v>
      </c>
      <c r="N131" s="556">
        <v>19.200217087885633</v>
      </c>
      <c r="O131" s="557">
        <v>19.350610433221551</v>
      </c>
    </row>
    <row r="132" spans="1:15" ht="15.75" customHeight="1" x14ac:dyDescent="0.25">
      <c r="A132" s="356" t="s">
        <v>569</v>
      </c>
      <c r="B132" s="356">
        <v>330.03</v>
      </c>
      <c r="C132" s="37" t="s">
        <v>100</v>
      </c>
      <c r="D132" s="37" t="s">
        <v>24</v>
      </c>
      <c r="E132" s="355" t="s">
        <v>83</v>
      </c>
      <c r="F132" s="355" t="s">
        <v>135</v>
      </c>
      <c r="G132" s="168">
        <v>2.86</v>
      </c>
      <c r="H132" s="37">
        <v>2.86</v>
      </c>
      <c r="I132" s="37">
        <v>2.86</v>
      </c>
      <c r="J132" s="550">
        <v>5.72</v>
      </c>
      <c r="K132" s="555">
        <v>19.317189689813571</v>
      </c>
      <c r="L132" s="556">
        <v>18.565222963133973</v>
      </c>
      <c r="M132" s="556">
        <v>19.601266008781415</v>
      </c>
      <c r="N132" s="556">
        <v>19.200217087885633</v>
      </c>
      <c r="O132" s="557">
        <v>19.350610433221551</v>
      </c>
    </row>
    <row r="133" spans="1:15" ht="15.75" customHeight="1" x14ac:dyDescent="0.25">
      <c r="A133" s="356" t="s">
        <v>569</v>
      </c>
      <c r="B133" s="356">
        <v>330.03</v>
      </c>
      <c r="C133" s="37" t="s">
        <v>100</v>
      </c>
      <c r="D133" s="37" t="s">
        <v>24</v>
      </c>
      <c r="E133" s="355" t="s">
        <v>83</v>
      </c>
      <c r="F133" s="355" t="s">
        <v>136</v>
      </c>
      <c r="G133" s="168">
        <v>2.86</v>
      </c>
      <c r="H133" s="37">
        <v>2.86</v>
      </c>
      <c r="I133" s="37">
        <v>2.86</v>
      </c>
      <c r="J133" s="550">
        <v>5.72</v>
      </c>
      <c r="K133" s="555">
        <v>19.317189689813571</v>
      </c>
      <c r="L133" s="556">
        <v>18.565222963133973</v>
      </c>
      <c r="M133" s="556">
        <v>19.601266008781415</v>
      </c>
      <c r="N133" s="556">
        <v>19.200217087885633</v>
      </c>
      <c r="O133" s="557">
        <v>19.350610433221551</v>
      </c>
    </row>
    <row r="134" spans="1:15" ht="15.75" customHeight="1" x14ac:dyDescent="0.25">
      <c r="A134" s="356" t="s">
        <v>569</v>
      </c>
      <c r="B134" s="356">
        <v>330.03</v>
      </c>
      <c r="C134" s="37" t="s">
        <v>100</v>
      </c>
      <c r="D134" s="37" t="s">
        <v>24</v>
      </c>
      <c r="E134" s="355" t="s">
        <v>83</v>
      </c>
      <c r="F134" s="355" t="s">
        <v>137</v>
      </c>
      <c r="G134" s="168">
        <v>2.86</v>
      </c>
      <c r="H134" s="37">
        <v>2.86</v>
      </c>
      <c r="I134" s="37">
        <v>2.86</v>
      </c>
      <c r="J134" s="550">
        <v>5.72</v>
      </c>
      <c r="K134" s="555">
        <v>19.317189689813571</v>
      </c>
      <c r="L134" s="556">
        <v>18.565222963133973</v>
      </c>
      <c r="M134" s="556">
        <v>19.601266008781415</v>
      </c>
      <c r="N134" s="556">
        <v>19.200217087885633</v>
      </c>
      <c r="O134" s="557">
        <v>19.350610433221551</v>
      </c>
    </row>
    <row r="135" spans="1:15" ht="15.75" customHeight="1" x14ac:dyDescent="0.25">
      <c r="A135" s="356" t="s">
        <v>563</v>
      </c>
      <c r="B135" s="356">
        <v>330.03</v>
      </c>
      <c r="C135" s="37" t="s">
        <v>98</v>
      </c>
      <c r="D135" s="37" t="s">
        <v>24</v>
      </c>
      <c r="E135" s="355" t="s">
        <v>142</v>
      </c>
      <c r="F135" s="355" t="s">
        <v>640</v>
      </c>
      <c r="G135" s="168">
        <v>2.87</v>
      </c>
      <c r="H135" s="37">
        <v>2.87</v>
      </c>
      <c r="I135" s="37">
        <v>2.87</v>
      </c>
      <c r="J135" s="550">
        <v>5.73</v>
      </c>
      <c r="K135" s="555">
        <v>19.684817867301369</v>
      </c>
      <c r="L135" s="556">
        <v>18.916140768917785</v>
      </c>
      <c r="M135" s="556">
        <v>19.968894186269214</v>
      </c>
      <c r="N135" s="556">
        <v>19.551134893669442</v>
      </c>
      <c r="O135" s="557">
        <v>19.718238610709353</v>
      </c>
    </row>
    <row r="136" spans="1:15" ht="15.75" customHeight="1" x14ac:dyDescent="0.25">
      <c r="A136" s="356" t="s">
        <v>569</v>
      </c>
      <c r="B136" s="356">
        <v>330.03</v>
      </c>
      <c r="C136" s="37" t="s">
        <v>24</v>
      </c>
      <c r="D136" s="37" t="s">
        <v>24</v>
      </c>
      <c r="E136" s="355" t="s">
        <v>146</v>
      </c>
      <c r="F136" s="355" t="s">
        <v>637</v>
      </c>
      <c r="G136" s="168">
        <v>2.87</v>
      </c>
      <c r="H136" s="37">
        <v>2.87</v>
      </c>
      <c r="I136" s="37">
        <v>2.87</v>
      </c>
      <c r="J136" s="550">
        <v>5.73</v>
      </c>
      <c r="K136" s="555">
        <v>20.553757195908901</v>
      </c>
      <c r="L136" s="556">
        <v>19.751659354117333</v>
      </c>
      <c r="M136" s="556">
        <v>20.837833514876749</v>
      </c>
      <c r="N136" s="556">
        <v>20.420074222276973</v>
      </c>
      <c r="O136" s="557">
        <v>20.587177939316884</v>
      </c>
    </row>
    <row r="137" spans="1:15" ht="15.75" customHeight="1" x14ac:dyDescent="0.25">
      <c r="A137" s="356" t="s">
        <v>570</v>
      </c>
      <c r="B137" s="356">
        <v>331.04</v>
      </c>
      <c r="C137" s="37" t="s">
        <v>98</v>
      </c>
      <c r="D137" s="37" t="s">
        <v>24</v>
      </c>
      <c r="E137" s="355" t="s">
        <v>58</v>
      </c>
      <c r="F137" s="355" t="s">
        <v>639</v>
      </c>
      <c r="G137" s="168">
        <v>2.87</v>
      </c>
      <c r="H137" s="37">
        <v>2.87</v>
      </c>
      <c r="I137" s="37">
        <v>2.87</v>
      </c>
      <c r="J137" s="550">
        <v>5.74</v>
      </c>
      <c r="K137" s="555">
        <v>19.684817867301369</v>
      </c>
      <c r="L137" s="556">
        <v>18.916140768917785</v>
      </c>
      <c r="M137" s="556">
        <v>19.968894186269214</v>
      </c>
      <c r="N137" s="556">
        <v>19.551134893669442</v>
      </c>
      <c r="O137" s="557">
        <v>19.718238610709353</v>
      </c>
    </row>
    <row r="138" spans="1:15" ht="15.75" customHeight="1" x14ac:dyDescent="0.25">
      <c r="A138" s="356" t="s">
        <v>557</v>
      </c>
      <c r="B138" s="356">
        <v>200.9</v>
      </c>
      <c r="C138" s="37" t="s">
        <v>97</v>
      </c>
      <c r="D138" s="37" t="s">
        <v>24</v>
      </c>
      <c r="E138" s="355" t="s">
        <v>147</v>
      </c>
      <c r="F138" s="355" t="s">
        <v>140</v>
      </c>
      <c r="G138" s="168">
        <v>2.88</v>
      </c>
      <c r="H138" s="37">
        <v>2.88</v>
      </c>
      <c r="I138" s="37">
        <v>2.88</v>
      </c>
      <c r="J138" s="550">
        <v>5.76</v>
      </c>
      <c r="K138" s="555">
        <v>20.498926443139741</v>
      </c>
      <c r="L138" s="556">
        <v>19.691605709933896</v>
      </c>
      <c r="M138" s="556">
        <v>20.797284105411467</v>
      </c>
      <c r="N138" s="556">
        <v>20.358522837364813</v>
      </c>
      <c r="O138" s="557">
        <v>20.551577795305342</v>
      </c>
    </row>
    <row r="139" spans="1:15" ht="15.75" customHeight="1" x14ac:dyDescent="0.25">
      <c r="A139" s="356" t="s">
        <v>557</v>
      </c>
      <c r="B139" s="356">
        <v>200.9</v>
      </c>
      <c r="C139" s="37" t="s">
        <v>97</v>
      </c>
      <c r="D139" s="37" t="s">
        <v>25</v>
      </c>
      <c r="E139" s="355" t="s">
        <v>147</v>
      </c>
      <c r="F139" s="355" t="s">
        <v>140</v>
      </c>
      <c r="G139" s="168">
        <v>1.92</v>
      </c>
      <c r="H139" s="37">
        <v>1.92</v>
      </c>
      <c r="I139" s="37">
        <v>1.92</v>
      </c>
      <c r="J139" s="550">
        <v>3.84</v>
      </c>
      <c r="K139" s="555">
        <v>20.498926443139741</v>
      </c>
      <c r="L139" s="556">
        <v>19.691605709933896</v>
      </c>
      <c r="M139" s="556">
        <v>20.797284105411467</v>
      </c>
      <c r="N139" s="556">
        <v>20.358522837364813</v>
      </c>
      <c r="O139" s="557">
        <v>20.551577795305342</v>
      </c>
    </row>
    <row r="140" spans="1:15" ht="15.75" customHeight="1" x14ac:dyDescent="0.25">
      <c r="A140" s="356" t="s">
        <v>571</v>
      </c>
      <c r="B140" s="356">
        <v>228</v>
      </c>
      <c r="C140" s="37" t="s">
        <v>99</v>
      </c>
      <c r="D140" s="37" t="s">
        <v>24</v>
      </c>
      <c r="E140" s="355" t="s">
        <v>76</v>
      </c>
      <c r="F140" s="355" t="s">
        <v>125</v>
      </c>
      <c r="G140" s="168">
        <v>2.9</v>
      </c>
      <c r="H140" s="37">
        <v>2.9</v>
      </c>
      <c r="I140" s="37">
        <v>2.9</v>
      </c>
      <c r="J140" s="550">
        <v>5.8</v>
      </c>
      <c r="K140" s="555">
        <v>19.340596695496572</v>
      </c>
      <c r="L140" s="556">
        <v>18.585927314456324</v>
      </c>
      <c r="M140" s="556">
        <v>19.603853456324565</v>
      </c>
      <c r="N140" s="556">
        <v>19.217743540443507</v>
      </c>
      <c r="O140" s="557">
        <v>19.375697596940302</v>
      </c>
    </row>
    <row r="141" spans="1:15" ht="15.75" customHeight="1" x14ac:dyDescent="0.25">
      <c r="A141" s="356" t="s">
        <v>550</v>
      </c>
      <c r="B141" s="356">
        <v>200.9</v>
      </c>
      <c r="C141" s="37" t="s">
        <v>97</v>
      </c>
      <c r="D141" s="37" t="s">
        <v>24</v>
      </c>
      <c r="E141" s="355" t="s">
        <v>148</v>
      </c>
      <c r="F141" s="355" t="s">
        <v>135</v>
      </c>
      <c r="G141" s="168">
        <v>2.92</v>
      </c>
      <c r="H141" s="37">
        <v>2.92</v>
      </c>
      <c r="I141" s="37">
        <v>2.92</v>
      </c>
      <c r="J141" s="550">
        <v>5.84</v>
      </c>
      <c r="K141" s="555">
        <v>20.498926443139741</v>
      </c>
      <c r="L141" s="556">
        <v>19.691605709933896</v>
      </c>
      <c r="M141" s="556">
        <v>20.797284105411467</v>
      </c>
      <c r="N141" s="556">
        <v>20.358522837364813</v>
      </c>
      <c r="O141" s="557">
        <v>20.551577795305342</v>
      </c>
    </row>
    <row r="142" spans="1:15" ht="15.75" customHeight="1" x14ac:dyDescent="0.25">
      <c r="A142" s="356" t="s">
        <v>550</v>
      </c>
      <c r="B142" s="356">
        <v>200.9</v>
      </c>
      <c r="C142" s="37" t="s">
        <v>97</v>
      </c>
      <c r="D142" s="37" t="s">
        <v>25</v>
      </c>
      <c r="E142" s="355" t="s">
        <v>148</v>
      </c>
      <c r="F142" s="355" t="s">
        <v>135</v>
      </c>
      <c r="G142" s="168">
        <v>1.95</v>
      </c>
      <c r="H142" s="37">
        <v>1.95</v>
      </c>
      <c r="I142" s="37">
        <v>1.95</v>
      </c>
      <c r="J142" s="550">
        <v>3.89</v>
      </c>
      <c r="K142" s="555">
        <v>20.498926443139741</v>
      </c>
      <c r="L142" s="556">
        <v>19.691605709933896</v>
      </c>
      <c r="M142" s="556">
        <v>20.797284105411467</v>
      </c>
      <c r="N142" s="556">
        <v>20.358522837364813</v>
      </c>
      <c r="O142" s="557">
        <v>20.551577795305342</v>
      </c>
    </row>
    <row r="143" spans="1:15" ht="15.75" customHeight="1" x14ac:dyDescent="0.25">
      <c r="A143" s="356" t="s">
        <v>570</v>
      </c>
      <c r="B143" s="356">
        <v>353.95</v>
      </c>
      <c r="C143" s="37" t="s">
        <v>98</v>
      </c>
      <c r="D143" s="37" t="s">
        <v>24</v>
      </c>
      <c r="E143" s="355" t="s">
        <v>58</v>
      </c>
      <c r="F143" s="355" t="s">
        <v>640</v>
      </c>
      <c r="G143" s="168">
        <v>3.07</v>
      </c>
      <c r="H143" s="37">
        <v>3.07</v>
      </c>
      <c r="I143" s="37">
        <v>3.07</v>
      </c>
      <c r="J143" s="550">
        <v>6.15</v>
      </c>
      <c r="K143" s="555">
        <v>19.684817867301369</v>
      </c>
      <c r="L143" s="556">
        <v>18.916140768917785</v>
      </c>
      <c r="M143" s="556">
        <v>19.968894186269214</v>
      </c>
      <c r="N143" s="556">
        <v>19.551134893669442</v>
      </c>
      <c r="O143" s="557">
        <v>19.718238610709353</v>
      </c>
    </row>
    <row r="144" spans="1:15" ht="15.75" customHeight="1" x14ac:dyDescent="0.25">
      <c r="A144" s="356" t="s">
        <v>572</v>
      </c>
      <c r="B144" s="356">
        <v>353.95</v>
      </c>
      <c r="C144" s="37" t="s">
        <v>24</v>
      </c>
      <c r="D144" s="37" t="s">
        <v>24</v>
      </c>
      <c r="E144" s="355" t="s">
        <v>95</v>
      </c>
      <c r="F144" s="355" t="s">
        <v>637</v>
      </c>
      <c r="G144" s="168">
        <v>3.07</v>
      </c>
      <c r="H144" s="37">
        <v>3.07</v>
      </c>
      <c r="I144" s="37">
        <v>3.07</v>
      </c>
      <c r="J144" s="550">
        <v>6.15</v>
      </c>
      <c r="K144" s="555">
        <v>20.553757195908901</v>
      </c>
      <c r="L144" s="556">
        <v>19.751659354117333</v>
      </c>
      <c r="M144" s="556">
        <v>20.837833514876749</v>
      </c>
      <c r="N144" s="556">
        <v>20.420074222276973</v>
      </c>
      <c r="O144" s="557">
        <v>20.587177939316884</v>
      </c>
    </row>
    <row r="145" spans="1:15" ht="15.75" customHeight="1" x14ac:dyDescent="0.25">
      <c r="A145" s="356" t="s">
        <v>557</v>
      </c>
      <c r="B145" s="356">
        <v>241.65</v>
      </c>
      <c r="C145" s="37" t="s">
        <v>97</v>
      </c>
      <c r="D145" s="37" t="s">
        <v>24</v>
      </c>
      <c r="E145" s="355" t="s">
        <v>65</v>
      </c>
      <c r="F145" s="355" t="s">
        <v>184</v>
      </c>
      <c r="G145" s="168">
        <v>3.08</v>
      </c>
      <c r="H145" s="37">
        <v>3.08</v>
      </c>
      <c r="I145" s="37">
        <v>3.08</v>
      </c>
      <c r="J145" s="550">
        <v>6.15</v>
      </c>
      <c r="K145" s="555">
        <v>20.498926443139741</v>
      </c>
      <c r="L145" s="556">
        <v>19.691605709933896</v>
      </c>
      <c r="M145" s="556">
        <v>20.797284105411467</v>
      </c>
      <c r="N145" s="556">
        <v>20.358522837364813</v>
      </c>
      <c r="O145" s="557">
        <v>20.551577795305342</v>
      </c>
    </row>
    <row r="146" spans="1:15" ht="15.75" customHeight="1" x14ac:dyDescent="0.25">
      <c r="A146" s="356" t="s">
        <v>557</v>
      </c>
      <c r="B146" s="356">
        <v>241.65</v>
      </c>
      <c r="C146" s="37" t="s">
        <v>97</v>
      </c>
      <c r="D146" s="37" t="s">
        <v>25</v>
      </c>
      <c r="E146" s="355" t="s">
        <v>65</v>
      </c>
      <c r="F146" s="355" t="s">
        <v>184</v>
      </c>
      <c r="G146" s="168">
        <v>2.0499999999999998</v>
      </c>
      <c r="H146" s="37">
        <v>2.0499999999999998</v>
      </c>
      <c r="I146" s="37">
        <v>2.0499999999999998</v>
      </c>
      <c r="J146" s="550">
        <v>4.0999999999999996</v>
      </c>
      <c r="K146" s="555">
        <v>20.498926443139741</v>
      </c>
      <c r="L146" s="556">
        <v>19.691605709933896</v>
      </c>
      <c r="M146" s="556">
        <v>20.797284105411467</v>
      </c>
      <c r="N146" s="556">
        <v>20.358522837364813</v>
      </c>
      <c r="O146" s="557">
        <v>20.551577795305342</v>
      </c>
    </row>
    <row r="147" spans="1:15" ht="15.75" customHeight="1" x14ac:dyDescent="0.25">
      <c r="A147" s="356" t="s">
        <v>572</v>
      </c>
      <c r="B147" s="356">
        <v>353.95</v>
      </c>
      <c r="C147" s="37" t="s">
        <v>100</v>
      </c>
      <c r="D147" s="37" t="s">
        <v>24</v>
      </c>
      <c r="E147" s="355" t="s">
        <v>83</v>
      </c>
      <c r="F147" s="355" t="s">
        <v>134</v>
      </c>
      <c r="G147" s="168">
        <v>3.08</v>
      </c>
      <c r="H147" s="37">
        <v>3.08</v>
      </c>
      <c r="I147" s="37">
        <v>3.08</v>
      </c>
      <c r="J147" s="550">
        <v>6.16</v>
      </c>
      <c r="K147" s="555">
        <v>19.317189689813571</v>
      </c>
      <c r="L147" s="556">
        <v>18.565222963133973</v>
      </c>
      <c r="M147" s="556">
        <v>19.601266008781415</v>
      </c>
      <c r="N147" s="556">
        <v>19.200217087885633</v>
      </c>
      <c r="O147" s="557">
        <v>19.350610433221551</v>
      </c>
    </row>
    <row r="148" spans="1:15" ht="15.75" customHeight="1" x14ac:dyDescent="0.25">
      <c r="A148" s="356" t="s">
        <v>572</v>
      </c>
      <c r="B148" s="356">
        <v>353.95</v>
      </c>
      <c r="C148" s="37" t="s">
        <v>100</v>
      </c>
      <c r="D148" s="37" t="s">
        <v>24</v>
      </c>
      <c r="E148" s="355" t="s">
        <v>83</v>
      </c>
      <c r="F148" s="355" t="s">
        <v>135</v>
      </c>
      <c r="G148" s="168">
        <v>3.08</v>
      </c>
      <c r="H148" s="37">
        <v>3.08</v>
      </c>
      <c r="I148" s="37">
        <v>3.08</v>
      </c>
      <c r="J148" s="550">
        <v>6.16</v>
      </c>
      <c r="K148" s="555">
        <v>19.317189689813571</v>
      </c>
      <c r="L148" s="556">
        <v>18.565222963133973</v>
      </c>
      <c r="M148" s="556">
        <v>19.601266008781415</v>
      </c>
      <c r="N148" s="556">
        <v>19.200217087885633</v>
      </c>
      <c r="O148" s="557">
        <v>19.350610433221551</v>
      </c>
    </row>
    <row r="149" spans="1:15" ht="15.75" customHeight="1" x14ac:dyDescent="0.25">
      <c r="A149" s="356" t="s">
        <v>572</v>
      </c>
      <c r="B149" s="356">
        <v>353.95</v>
      </c>
      <c r="C149" s="37" t="s">
        <v>100</v>
      </c>
      <c r="D149" s="37" t="s">
        <v>24</v>
      </c>
      <c r="E149" s="355" t="s">
        <v>83</v>
      </c>
      <c r="F149" s="355" t="s">
        <v>136</v>
      </c>
      <c r="G149" s="168">
        <v>3.08</v>
      </c>
      <c r="H149" s="37">
        <v>3.08</v>
      </c>
      <c r="I149" s="37">
        <v>3.08</v>
      </c>
      <c r="J149" s="550">
        <v>6.16</v>
      </c>
      <c r="K149" s="555">
        <v>19.317189689813571</v>
      </c>
      <c r="L149" s="556">
        <v>18.565222963133973</v>
      </c>
      <c r="M149" s="556">
        <v>19.601266008781415</v>
      </c>
      <c r="N149" s="556">
        <v>19.200217087885633</v>
      </c>
      <c r="O149" s="557">
        <v>19.350610433221551</v>
      </c>
    </row>
    <row r="150" spans="1:15" ht="15.75" customHeight="1" x14ac:dyDescent="0.25">
      <c r="A150" s="356" t="s">
        <v>572</v>
      </c>
      <c r="B150" s="356">
        <v>353.95</v>
      </c>
      <c r="C150" s="37" t="s">
        <v>100</v>
      </c>
      <c r="D150" s="37" t="s">
        <v>24</v>
      </c>
      <c r="E150" s="355" t="s">
        <v>83</v>
      </c>
      <c r="F150" s="355" t="s">
        <v>137</v>
      </c>
      <c r="G150" s="168">
        <v>3.08</v>
      </c>
      <c r="H150" s="37">
        <v>3.08</v>
      </c>
      <c r="I150" s="37">
        <v>3.08</v>
      </c>
      <c r="J150" s="550">
        <v>6.16</v>
      </c>
      <c r="K150" s="555">
        <v>19.317189689813571</v>
      </c>
      <c r="L150" s="556">
        <v>18.565222963133973</v>
      </c>
      <c r="M150" s="556">
        <v>19.601266008781415</v>
      </c>
      <c r="N150" s="556">
        <v>19.200217087885633</v>
      </c>
      <c r="O150" s="557">
        <v>19.350610433221551</v>
      </c>
    </row>
    <row r="151" spans="1:15" ht="15.75" customHeight="1" x14ac:dyDescent="0.25">
      <c r="A151" s="356" t="s">
        <v>572</v>
      </c>
      <c r="B151" s="356">
        <v>354.45</v>
      </c>
      <c r="C151" s="37" t="s">
        <v>24</v>
      </c>
      <c r="D151" s="37" t="s">
        <v>24</v>
      </c>
      <c r="E151" s="355" t="s">
        <v>60</v>
      </c>
      <c r="F151" s="355" t="s">
        <v>637</v>
      </c>
      <c r="G151" s="168">
        <v>3.08</v>
      </c>
      <c r="H151" s="37">
        <v>3.08</v>
      </c>
      <c r="I151" s="37">
        <v>3.08</v>
      </c>
      <c r="J151" s="550">
        <v>6.17</v>
      </c>
      <c r="K151" s="555">
        <v>20.553757195908901</v>
      </c>
      <c r="L151" s="556">
        <v>19.751659354117333</v>
      </c>
      <c r="M151" s="556">
        <v>20.837833514876749</v>
      </c>
      <c r="N151" s="556">
        <v>20.420074222276973</v>
      </c>
      <c r="O151" s="557">
        <v>20.587177939316884</v>
      </c>
    </row>
    <row r="152" spans="1:15" ht="15.75" customHeight="1" x14ac:dyDescent="0.25">
      <c r="A152" s="356" t="s">
        <v>555</v>
      </c>
      <c r="B152" s="356">
        <v>181.6</v>
      </c>
      <c r="C152" s="37" t="s">
        <v>99</v>
      </c>
      <c r="D152" s="37" t="s">
        <v>24</v>
      </c>
      <c r="E152" s="355" t="s">
        <v>80</v>
      </c>
      <c r="F152" s="355" t="s">
        <v>130</v>
      </c>
      <c r="G152" s="168">
        <v>3.12</v>
      </c>
      <c r="H152" s="37">
        <v>3.12</v>
      </c>
      <c r="I152" s="37">
        <v>3.12</v>
      </c>
      <c r="J152" s="550">
        <v>6.24</v>
      </c>
      <c r="K152" s="555">
        <v>19.340596695496572</v>
      </c>
      <c r="L152" s="556">
        <v>18.585927314456324</v>
      </c>
      <c r="M152" s="556">
        <v>19.603853456324565</v>
      </c>
      <c r="N152" s="556">
        <v>19.217743540443507</v>
      </c>
      <c r="O152" s="557">
        <v>19.375697596940302</v>
      </c>
    </row>
    <row r="153" spans="1:15" ht="15.75" customHeight="1" x14ac:dyDescent="0.25">
      <c r="A153" s="356" t="s">
        <v>573</v>
      </c>
      <c r="B153" s="356">
        <v>362.11</v>
      </c>
      <c r="C153" s="37" t="s">
        <v>24</v>
      </c>
      <c r="D153" s="37" t="s">
        <v>24</v>
      </c>
      <c r="E153" s="355" t="s">
        <v>149</v>
      </c>
      <c r="F153" s="355" t="s">
        <v>637</v>
      </c>
      <c r="G153" s="168">
        <v>3.14</v>
      </c>
      <c r="H153" s="37">
        <v>3.14</v>
      </c>
      <c r="I153" s="37">
        <v>3.14</v>
      </c>
      <c r="J153" s="550">
        <v>6.29</v>
      </c>
      <c r="K153" s="555">
        <v>20.553757195908901</v>
      </c>
      <c r="L153" s="556">
        <v>19.751659354117333</v>
      </c>
      <c r="M153" s="556">
        <v>20.837833514876749</v>
      </c>
      <c r="N153" s="556">
        <v>20.420074222276973</v>
      </c>
      <c r="O153" s="557">
        <v>20.587177939316884</v>
      </c>
    </row>
    <row r="154" spans="1:15" ht="15.75" customHeight="1" x14ac:dyDescent="0.25">
      <c r="A154" s="356" t="s">
        <v>573</v>
      </c>
      <c r="B154" s="356">
        <v>362.31</v>
      </c>
      <c r="C154" s="37" t="s">
        <v>24</v>
      </c>
      <c r="D154" s="37" t="s">
        <v>24</v>
      </c>
      <c r="E154" s="355" t="s">
        <v>150</v>
      </c>
      <c r="F154" s="355" t="s">
        <v>637</v>
      </c>
      <c r="G154" s="168">
        <v>3.15</v>
      </c>
      <c r="H154" s="37">
        <v>3.15</v>
      </c>
      <c r="I154" s="37">
        <v>3.15</v>
      </c>
      <c r="J154" s="550">
        <v>6.31</v>
      </c>
      <c r="K154" s="555">
        <v>20.553757195908901</v>
      </c>
      <c r="L154" s="556">
        <v>19.751659354117333</v>
      </c>
      <c r="M154" s="556">
        <v>20.837833514876749</v>
      </c>
      <c r="N154" s="556">
        <v>20.420074222276973</v>
      </c>
      <c r="O154" s="557">
        <v>20.587177939316884</v>
      </c>
    </row>
    <row r="155" spans="1:15" ht="15.75" customHeight="1" x14ac:dyDescent="0.25">
      <c r="A155" s="356" t="s">
        <v>574</v>
      </c>
      <c r="B155" s="356">
        <v>288</v>
      </c>
      <c r="C155" s="37" t="s">
        <v>99</v>
      </c>
      <c r="D155" s="37" t="s">
        <v>24</v>
      </c>
      <c r="E155" s="355" t="s">
        <v>76</v>
      </c>
      <c r="F155" s="355" t="s">
        <v>127</v>
      </c>
      <c r="G155" s="168">
        <v>3.18</v>
      </c>
      <c r="H155" s="37">
        <v>3.18</v>
      </c>
      <c r="I155" s="37">
        <v>3.18</v>
      </c>
      <c r="J155" s="550">
        <v>6.36</v>
      </c>
      <c r="K155" s="555">
        <v>19.340596695496572</v>
      </c>
      <c r="L155" s="556">
        <v>18.585927314456324</v>
      </c>
      <c r="M155" s="556">
        <v>19.603853456324565</v>
      </c>
      <c r="N155" s="556">
        <v>19.217743540443507</v>
      </c>
      <c r="O155" s="557">
        <v>19.375697596940302</v>
      </c>
    </row>
    <row r="156" spans="1:15" ht="15.75" customHeight="1" x14ac:dyDescent="0.25">
      <c r="A156" s="356" t="s">
        <v>575</v>
      </c>
      <c r="B156" s="356">
        <v>228</v>
      </c>
      <c r="C156" s="37" t="s">
        <v>99</v>
      </c>
      <c r="D156" s="37" t="s">
        <v>24</v>
      </c>
      <c r="E156" s="355" t="s">
        <v>76</v>
      </c>
      <c r="F156" s="355" t="s">
        <v>125</v>
      </c>
      <c r="G156" s="168">
        <v>3.23</v>
      </c>
      <c r="H156" s="37">
        <v>3.23</v>
      </c>
      <c r="I156" s="37">
        <v>3.23</v>
      </c>
      <c r="J156" s="550">
        <v>6.46</v>
      </c>
      <c r="K156" s="555">
        <v>19.340596695496572</v>
      </c>
      <c r="L156" s="556">
        <v>18.585927314456324</v>
      </c>
      <c r="M156" s="556">
        <v>19.603853456324565</v>
      </c>
      <c r="N156" s="556">
        <v>19.217743540443507</v>
      </c>
      <c r="O156" s="557">
        <v>19.375697596940302</v>
      </c>
    </row>
    <row r="157" spans="1:15" ht="15.75" customHeight="1" x14ac:dyDescent="0.25">
      <c r="A157" s="356" t="s">
        <v>567</v>
      </c>
      <c r="B157" s="356">
        <v>321.83999999999997</v>
      </c>
      <c r="C157" s="37" t="s">
        <v>97</v>
      </c>
      <c r="D157" s="37" t="s">
        <v>24</v>
      </c>
      <c r="E157" s="355" t="s">
        <v>151</v>
      </c>
      <c r="F157" s="355" t="s">
        <v>117</v>
      </c>
      <c r="G157" s="168">
        <v>3.24</v>
      </c>
      <c r="H157" s="37">
        <v>3.24</v>
      </c>
      <c r="I157" s="37">
        <v>3.24</v>
      </c>
      <c r="J157" s="550">
        <v>6.48</v>
      </c>
      <c r="K157" s="555">
        <v>20.498926443139741</v>
      </c>
      <c r="L157" s="556">
        <v>19.691605709933896</v>
      </c>
      <c r="M157" s="556">
        <v>20.797284105411467</v>
      </c>
      <c r="N157" s="556">
        <v>20.358522837364813</v>
      </c>
      <c r="O157" s="557">
        <v>20.551577795305342</v>
      </c>
    </row>
    <row r="158" spans="1:15" ht="15.75" customHeight="1" x14ac:dyDescent="0.25">
      <c r="A158" s="356" t="s">
        <v>567</v>
      </c>
      <c r="B158" s="356">
        <v>321.83999999999997</v>
      </c>
      <c r="C158" s="37" t="s">
        <v>97</v>
      </c>
      <c r="D158" s="37" t="s">
        <v>25</v>
      </c>
      <c r="E158" s="355" t="s">
        <v>151</v>
      </c>
      <c r="F158" s="355" t="s">
        <v>117</v>
      </c>
      <c r="G158" s="168">
        <v>2.16</v>
      </c>
      <c r="H158" s="37">
        <v>2.16</v>
      </c>
      <c r="I158" s="37">
        <v>2.16</v>
      </c>
      <c r="J158" s="550">
        <v>4.32</v>
      </c>
      <c r="K158" s="555">
        <v>20.498926443139741</v>
      </c>
      <c r="L158" s="556">
        <v>19.691605709933896</v>
      </c>
      <c r="M158" s="556">
        <v>20.797284105411467</v>
      </c>
      <c r="N158" s="556">
        <v>20.358522837364813</v>
      </c>
      <c r="O158" s="557">
        <v>20.551577795305342</v>
      </c>
    </row>
    <row r="159" spans="1:15" ht="15.75" customHeight="1" x14ac:dyDescent="0.25">
      <c r="A159" s="356" t="s">
        <v>576</v>
      </c>
      <c r="B159" s="356">
        <v>374.52</v>
      </c>
      <c r="C159" s="37" t="s">
        <v>98</v>
      </c>
      <c r="D159" s="37" t="s">
        <v>24</v>
      </c>
      <c r="E159" s="355" t="s">
        <v>152</v>
      </c>
      <c r="F159" s="355" t="s">
        <v>640</v>
      </c>
      <c r="G159" s="168">
        <v>3.25</v>
      </c>
      <c r="H159" s="37">
        <v>3.25</v>
      </c>
      <c r="I159" s="37">
        <v>3.25</v>
      </c>
      <c r="J159" s="550">
        <v>6.51</v>
      </c>
      <c r="K159" s="555">
        <v>19.684817867301369</v>
      </c>
      <c r="L159" s="556">
        <v>18.916140768917785</v>
      </c>
      <c r="M159" s="556">
        <v>19.968894186269214</v>
      </c>
      <c r="N159" s="556">
        <v>19.551134893669442</v>
      </c>
      <c r="O159" s="557">
        <v>19.718238610709353</v>
      </c>
    </row>
    <row r="160" spans="1:15" ht="15.75" customHeight="1" x14ac:dyDescent="0.25">
      <c r="A160" s="356" t="s">
        <v>577</v>
      </c>
      <c r="B160" s="356">
        <v>380.81</v>
      </c>
      <c r="C160" s="37" t="s">
        <v>100</v>
      </c>
      <c r="D160" s="37" t="s">
        <v>24</v>
      </c>
      <c r="E160" s="355" t="s">
        <v>83</v>
      </c>
      <c r="F160" s="355" t="s">
        <v>134</v>
      </c>
      <c r="G160" s="168">
        <v>3.3</v>
      </c>
      <c r="H160" s="37">
        <v>3.3</v>
      </c>
      <c r="I160" s="37">
        <v>3.3</v>
      </c>
      <c r="J160" s="550">
        <v>6.6</v>
      </c>
      <c r="K160" s="555">
        <v>19.317189689813571</v>
      </c>
      <c r="L160" s="556">
        <v>18.565222963133973</v>
      </c>
      <c r="M160" s="556">
        <v>19.601266008781415</v>
      </c>
      <c r="N160" s="556">
        <v>19.200217087885633</v>
      </c>
      <c r="O160" s="557">
        <v>19.350610433221551</v>
      </c>
    </row>
    <row r="161" spans="1:15" ht="15.75" customHeight="1" x14ac:dyDescent="0.25">
      <c r="A161" s="356" t="s">
        <v>577</v>
      </c>
      <c r="B161" s="356">
        <v>380.81</v>
      </c>
      <c r="C161" s="37" t="s">
        <v>100</v>
      </c>
      <c r="D161" s="37" t="s">
        <v>24</v>
      </c>
      <c r="E161" s="355" t="s">
        <v>83</v>
      </c>
      <c r="F161" s="355" t="s">
        <v>135</v>
      </c>
      <c r="G161" s="168">
        <v>3.3</v>
      </c>
      <c r="H161" s="37">
        <v>3.3</v>
      </c>
      <c r="I161" s="37">
        <v>3.3</v>
      </c>
      <c r="J161" s="550">
        <v>6.6</v>
      </c>
      <c r="K161" s="555">
        <v>19.317189689813571</v>
      </c>
      <c r="L161" s="556">
        <v>18.565222963133973</v>
      </c>
      <c r="M161" s="556">
        <v>19.601266008781415</v>
      </c>
      <c r="N161" s="556">
        <v>19.200217087885633</v>
      </c>
      <c r="O161" s="557">
        <v>19.350610433221551</v>
      </c>
    </row>
    <row r="162" spans="1:15" ht="15.75" customHeight="1" x14ac:dyDescent="0.25">
      <c r="A162" s="356" t="s">
        <v>577</v>
      </c>
      <c r="B162" s="356">
        <v>380.81</v>
      </c>
      <c r="C162" s="37" t="s">
        <v>100</v>
      </c>
      <c r="D162" s="37" t="s">
        <v>24</v>
      </c>
      <c r="E162" s="355" t="s">
        <v>83</v>
      </c>
      <c r="F162" s="355" t="s">
        <v>136</v>
      </c>
      <c r="G162" s="168">
        <v>3.3</v>
      </c>
      <c r="H162" s="37">
        <v>3.3</v>
      </c>
      <c r="I162" s="37">
        <v>3.3</v>
      </c>
      <c r="J162" s="550">
        <v>6.6</v>
      </c>
      <c r="K162" s="555">
        <v>19.317189689813571</v>
      </c>
      <c r="L162" s="556">
        <v>18.565222963133973</v>
      </c>
      <c r="M162" s="556">
        <v>19.601266008781415</v>
      </c>
      <c r="N162" s="556">
        <v>19.200217087885633</v>
      </c>
      <c r="O162" s="557">
        <v>19.350610433221551</v>
      </c>
    </row>
    <row r="163" spans="1:15" ht="15.75" customHeight="1" x14ac:dyDescent="0.25">
      <c r="A163" s="356" t="s">
        <v>577</v>
      </c>
      <c r="B163" s="356">
        <v>380.81</v>
      </c>
      <c r="C163" s="37" t="s">
        <v>100</v>
      </c>
      <c r="D163" s="37" t="s">
        <v>24</v>
      </c>
      <c r="E163" s="355" t="s">
        <v>83</v>
      </c>
      <c r="F163" s="355" t="s">
        <v>137</v>
      </c>
      <c r="G163" s="168">
        <v>3.3</v>
      </c>
      <c r="H163" s="37">
        <v>3.3</v>
      </c>
      <c r="I163" s="37">
        <v>3.3</v>
      </c>
      <c r="J163" s="550">
        <v>6.6</v>
      </c>
      <c r="K163" s="555">
        <v>19.317189689813571</v>
      </c>
      <c r="L163" s="556">
        <v>18.565222963133973</v>
      </c>
      <c r="M163" s="556">
        <v>19.601266008781415</v>
      </c>
      <c r="N163" s="556">
        <v>19.200217087885633</v>
      </c>
      <c r="O163" s="557">
        <v>19.350610433221551</v>
      </c>
    </row>
    <row r="164" spans="1:15" ht="15.75" customHeight="1" x14ac:dyDescent="0.25">
      <c r="A164" s="356" t="s">
        <v>576</v>
      </c>
      <c r="B164" s="356">
        <v>380.81</v>
      </c>
      <c r="C164" s="37" t="s">
        <v>98</v>
      </c>
      <c r="D164" s="37" t="s">
        <v>24</v>
      </c>
      <c r="E164" s="355" t="s">
        <v>152</v>
      </c>
      <c r="F164" s="355" t="s">
        <v>640</v>
      </c>
      <c r="G164" s="168">
        <v>3.31</v>
      </c>
      <c r="H164" s="37">
        <v>3.31</v>
      </c>
      <c r="I164" s="37">
        <v>3.31</v>
      </c>
      <c r="J164" s="550">
        <v>6.61</v>
      </c>
      <c r="K164" s="555">
        <v>19.684817867301369</v>
      </c>
      <c r="L164" s="556">
        <v>18.916140768917785</v>
      </c>
      <c r="M164" s="556">
        <v>19.968894186269214</v>
      </c>
      <c r="N164" s="556">
        <v>19.551134893669442</v>
      </c>
      <c r="O164" s="557">
        <v>19.718238610709353</v>
      </c>
    </row>
    <row r="165" spans="1:15" ht="15.75" customHeight="1" x14ac:dyDescent="0.25">
      <c r="A165" s="356" t="s">
        <v>577</v>
      </c>
      <c r="B165" s="356">
        <v>380.81</v>
      </c>
      <c r="C165" s="37" t="s">
        <v>24</v>
      </c>
      <c r="D165" s="37" t="s">
        <v>24</v>
      </c>
      <c r="E165" s="355" t="s">
        <v>79</v>
      </c>
      <c r="F165" s="355" t="s">
        <v>637</v>
      </c>
      <c r="G165" s="168">
        <v>3.31</v>
      </c>
      <c r="H165" s="37">
        <v>3.31</v>
      </c>
      <c r="I165" s="37">
        <v>3.31</v>
      </c>
      <c r="J165" s="550">
        <v>6.61</v>
      </c>
      <c r="K165" s="555">
        <v>20.553757195908901</v>
      </c>
      <c r="L165" s="556">
        <v>19.751659354117333</v>
      </c>
      <c r="M165" s="556">
        <v>20.837833514876749</v>
      </c>
      <c r="N165" s="556">
        <v>20.420074222276973</v>
      </c>
      <c r="O165" s="557">
        <v>20.587177939316884</v>
      </c>
    </row>
    <row r="166" spans="1:15" ht="15.75" customHeight="1" x14ac:dyDescent="0.25">
      <c r="A166" s="356" t="s">
        <v>577</v>
      </c>
      <c r="B166" s="356">
        <v>380.99</v>
      </c>
      <c r="C166" s="37" t="s">
        <v>24</v>
      </c>
      <c r="D166" s="37" t="s">
        <v>24</v>
      </c>
      <c r="E166" s="355" t="s">
        <v>153</v>
      </c>
      <c r="F166" s="355" t="s">
        <v>637</v>
      </c>
      <c r="G166" s="168">
        <v>3.32</v>
      </c>
      <c r="H166" s="37">
        <v>3.32</v>
      </c>
      <c r="I166" s="37">
        <v>3.32</v>
      </c>
      <c r="J166" s="550">
        <v>6.63</v>
      </c>
      <c r="K166" s="555">
        <v>20.553757195908901</v>
      </c>
      <c r="L166" s="556">
        <v>19.751659354117333</v>
      </c>
      <c r="M166" s="556">
        <v>20.837833514876749</v>
      </c>
      <c r="N166" s="556">
        <v>20.420074222276973</v>
      </c>
      <c r="O166" s="557">
        <v>20.587177939316884</v>
      </c>
    </row>
    <row r="167" spans="1:15" ht="15.75" customHeight="1" x14ac:dyDescent="0.25">
      <c r="A167" s="356" t="s">
        <v>562</v>
      </c>
      <c r="B167" s="356">
        <v>282.58999999999997</v>
      </c>
      <c r="C167" s="37" t="s">
        <v>97</v>
      </c>
      <c r="D167" s="37" t="s">
        <v>24</v>
      </c>
      <c r="E167" s="355" t="s">
        <v>154</v>
      </c>
      <c r="F167" s="355" t="s">
        <v>140</v>
      </c>
      <c r="G167" s="168">
        <v>3.36</v>
      </c>
      <c r="H167" s="37">
        <v>3.36</v>
      </c>
      <c r="I167" s="37">
        <v>3.36</v>
      </c>
      <c r="J167" s="550">
        <v>6.72</v>
      </c>
      <c r="K167" s="555">
        <v>20.498926443139741</v>
      </c>
      <c r="L167" s="556">
        <v>19.691605709933896</v>
      </c>
      <c r="M167" s="556">
        <v>20.797284105411467</v>
      </c>
      <c r="N167" s="556">
        <v>20.358522837364813</v>
      </c>
      <c r="O167" s="557">
        <v>20.551577795305342</v>
      </c>
    </row>
    <row r="168" spans="1:15" ht="15.75" customHeight="1" x14ac:dyDescent="0.25">
      <c r="A168" s="356" t="s">
        <v>562</v>
      </c>
      <c r="B168" s="356">
        <v>282.58999999999997</v>
      </c>
      <c r="C168" s="37" t="s">
        <v>97</v>
      </c>
      <c r="D168" s="37" t="s">
        <v>25</v>
      </c>
      <c r="E168" s="355" t="s">
        <v>154</v>
      </c>
      <c r="F168" s="355" t="s">
        <v>140</v>
      </c>
      <c r="G168" s="168">
        <v>2.2400000000000002</v>
      </c>
      <c r="H168" s="37">
        <v>2.2400000000000002</v>
      </c>
      <c r="I168" s="37">
        <v>2.2400000000000002</v>
      </c>
      <c r="J168" s="550">
        <v>4.4800000000000004</v>
      </c>
      <c r="K168" s="555">
        <v>20.498926443139741</v>
      </c>
      <c r="L168" s="556">
        <v>19.691605709933896</v>
      </c>
      <c r="M168" s="556">
        <v>20.797284105411467</v>
      </c>
      <c r="N168" s="556">
        <v>20.358522837364813</v>
      </c>
      <c r="O168" s="557">
        <v>20.551577795305342</v>
      </c>
    </row>
    <row r="169" spans="1:15" ht="15.75" customHeight="1" x14ac:dyDescent="0.25">
      <c r="A169" s="356" t="s">
        <v>575</v>
      </c>
      <c r="B169" s="356">
        <v>288</v>
      </c>
      <c r="C169" s="37" t="s">
        <v>99</v>
      </c>
      <c r="D169" s="37" t="s">
        <v>24</v>
      </c>
      <c r="E169" s="355" t="s">
        <v>76</v>
      </c>
      <c r="F169" s="355" t="s">
        <v>125</v>
      </c>
      <c r="G169" s="168">
        <v>3.38</v>
      </c>
      <c r="H169" s="37">
        <v>3.38</v>
      </c>
      <c r="I169" s="37">
        <v>3.38</v>
      </c>
      <c r="J169" s="550">
        <v>6.77</v>
      </c>
      <c r="K169" s="555">
        <v>19.340596695496572</v>
      </c>
      <c r="L169" s="556">
        <v>18.585927314456324</v>
      </c>
      <c r="M169" s="556">
        <v>19.603853456324565</v>
      </c>
      <c r="N169" s="556">
        <v>19.217743540443507</v>
      </c>
      <c r="O169" s="557">
        <v>19.375697596940302</v>
      </c>
    </row>
    <row r="170" spans="1:15" ht="15.75" customHeight="1" x14ac:dyDescent="0.25">
      <c r="A170" s="356" t="s">
        <v>578</v>
      </c>
      <c r="B170" s="356">
        <v>402.14</v>
      </c>
      <c r="C170" s="37" t="s">
        <v>24</v>
      </c>
      <c r="D170" s="37" t="s">
        <v>24</v>
      </c>
      <c r="E170" s="355" t="s">
        <v>155</v>
      </c>
      <c r="F170" s="355" t="s">
        <v>637</v>
      </c>
      <c r="G170" s="168">
        <v>3.49</v>
      </c>
      <c r="H170" s="37">
        <v>3.49</v>
      </c>
      <c r="I170" s="37">
        <v>3.49</v>
      </c>
      <c r="J170" s="550">
        <v>6.98</v>
      </c>
      <c r="K170" s="555">
        <v>20.553757195908901</v>
      </c>
      <c r="L170" s="556">
        <v>19.751659354117333</v>
      </c>
      <c r="M170" s="556">
        <v>20.837833514876749</v>
      </c>
      <c r="N170" s="556">
        <v>20.420074222276973</v>
      </c>
      <c r="O170" s="557">
        <v>20.587177939316884</v>
      </c>
    </row>
    <row r="171" spans="1:15" ht="15.75" customHeight="1" x14ac:dyDescent="0.25">
      <c r="A171" s="356" t="s">
        <v>576</v>
      </c>
      <c r="B171" s="356">
        <v>402.14</v>
      </c>
      <c r="C171" s="37" t="s">
        <v>98</v>
      </c>
      <c r="D171" s="37" t="s">
        <v>24</v>
      </c>
      <c r="E171" s="355" t="s">
        <v>152</v>
      </c>
      <c r="F171" s="355" t="s">
        <v>640</v>
      </c>
      <c r="G171" s="168">
        <v>3.49</v>
      </c>
      <c r="H171" s="37">
        <v>3.49</v>
      </c>
      <c r="I171" s="37">
        <v>3.49</v>
      </c>
      <c r="J171" s="550">
        <v>6.98</v>
      </c>
      <c r="K171" s="555">
        <v>19.684817867301369</v>
      </c>
      <c r="L171" s="556">
        <v>18.916140768917785</v>
      </c>
      <c r="M171" s="556">
        <v>19.968894186269214</v>
      </c>
      <c r="N171" s="556">
        <v>19.551134893669442</v>
      </c>
      <c r="O171" s="557">
        <v>19.718238610709353</v>
      </c>
    </row>
    <row r="172" spans="1:15" ht="15.75" customHeight="1" x14ac:dyDescent="0.25">
      <c r="A172" s="356" t="s">
        <v>557</v>
      </c>
      <c r="B172" s="356">
        <v>241.27</v>
      </c>
      <c r="C172" s="37" t="s">
        <v>97</v>
      </c>
      <c r="D172" s="37" t="s">
        <v>24</v>
      </c>
      <c r="E172" s="355" t="s">
        <v>156</v>
      </c>
      <c r="F172" s="355" t="s">
        <v>135</v>
      </c>
      <c r="G172" s="168">
        <v>3.5</v>
      </c>
      <c r="H172" s="37">
        <v>3.5</v>
      </c>
      <c r="I172" s="37">
        <v>3.5</v>
      </c>
      <c r="J172" s="550">
        <v>7.01</v>
      </c>
      <c r="K172" s="555">
        <v>20.498926443139741</v>
      </c>
      <c r="L172" s="556">
        <v>19.691605709933896</v>
      </c>
      <c r="M172" s="556">
        <v>20.797284105411467</v>
      </c>
      <c r="N172" s="556">
        <v>20.358522837364813</v>
      </c>
      <c r="O172" s="557">
        <v>20.551577795305342</v>
      </c>
    </row>
    <row r="173" spans="1:15" ht="15.75" customHeight="1" x14ac:dyDescent="0.25">
      <c r="A173" s="356" t="s">
        <v>557</v>
      </c>
      <c r="B173" s="356">
        <v>241.27</v>
      </c>
      <c r="C173" s="37" t="s">
        <v>97</v>
      </c>
      <c r="D173" s="37" t="s">
        <v>25</v>
      </c>
      <c r="E173" s="355" t="s">
        <v>156</v>
      </c>
      <c r="F173" s="355" t="s">
        <v>135</v>
      </c>
      <c r="G173" s="168">
        <v>2.34</v>
      </c>
      <c r="H173" s="37">
        <v>2.34</v>
      </c>
      <c r="I173" s="37">
        <v>2.34</v>
      </c>
      <c r="J173" s="550">
        <v>4.67</v>
      </c>
      <c r="K173" s="555">
        <v>20.498926443139741</v>
      </c>
      <c r="L173" s="556">
        <v>19.691605709933896</v>
      </c>
      <c r="M173" s="556">
        <v>20.797284105411467</v>
      </c>
      <c r="N173" s="556">
        <v>20.358522837364813</v>
      </c>
      <c r="O173" s="557">
        <v>20.551577795305342</v>
      </c>
    </row>
    <row r="174" spans="1:15" ht="15.75" customHeight="1" x14ac:dyDescent="0.25">
      <c r="A174" s="356" t="s">
        <v>578</v>
      </c>
      <c r="B174" s="356">
        <v>402.92</v>
      </c>
      <c r="C174" s="37" t="s">
        <v>24</v>
      </c>
      <c r="D174" s="37" t="s">
        <v>24</v>
      </c>
      <c r="E174" s="355" t="s">
        <v>157</v>
      </c>
      <c r="F174" s="355" t="s">
        <v>637</v>
      </c>
      <c r="G174" s="168">
        <v>3.51</v>
      </c>
      <c r="H174" s="37">
        <v>3.51</v>
      </c>
      <c r="I174" s="37">
        <v>3.51</v>
      </c>
      <c r="J174" s="550">
        <v>7.01</v>
      </c>
      <c r="K174" s="555">
        <v>20.553757195908901</v>
      </c>
      <c r="L174" s="556">
        <v>19.751659354117333</v>
      </c>
      <c r="M174" s="556">
        <v>20.837833514876749</v>
      </c>
      <c r="N174" s="556">
        <v>20.420074222276973</v>
      </c>
      <c r="O174" s="557">
        <v>20.587177939316884</v>
      </c>
    </row>
    <row r="175" spans="1:15" ht="15.75" customHeight="1" x14ac:dyDescent="0.25">
      <c r="A175" s="356" t="s">
        <v>579</v>
      </c>
      <c r="B175" s="356">
        <v>404.31</v>
      </c>
      <c r="C175" s="37" t="s">
        <v>100</v>
      </c>
      <c r="D175" s="37" t="s">
        <v>24</v>
      </c>
      <c r="E175" s="355" t="s">
        <v>83</v>
      </c>
      <c r="F175" s="355" t="s">
        <v>134</v>
      </c>
      <c r="G175" s="168">
        <v>3.52</v>
      </c>
      <c r="H175" s="37">
        <v>3.52</v>
      </c>
      <c r="I175" s="37">
        <v>3.52</v>
      </c>
      <c r="J175" s="550">
        <v>7.04</v>
      </c>
      <c r="K175" s="555">
        <v>19.317189689813571</v>
      </c>
      <c r="L175" s="556">
        <v>18.565222963133973</v>
      </c>
      <c r="M175" s="556">
        <v>19.601266008781415</v>
      </c>
      <c r="N175" s="556">
        <v>19.200217087885633</v>
      </c>
      <c r="O175" s="557">
        <v>19.350610433221551</v>
      </c>
    </row>
    <row r="176" spans="1:15" ht="15.75" customHeight="1" x14ac:dyDescent="0.25">
      <c r="A176" s="356" t="s">
        <v>579</v>
      </c>
      <c r="B176" s="356">
        <v>404.31</v>
      </c>
      <c r="C176" s="37" t="s">
        <v>100</v>
      </c>
      <c r="D176" s="37" t="s">
        <v>24</v>
      </c>
      <c r="E176" s="355" t="s">
        <v>83</v>
      </c>
      <c r="F176" s="355" t="s">
        <v>135</v>
      </c>
      <c r="G176" s="168">
        <v>3.52</v>
      </c>
      <c r="H176" s="37">
        <v>3.52</v>
      </c>
      <c r="I176" s="37">
        <v>3.52</v>
      </c>
      <c r="J176" s="550">
        <v>7.04</v>
      </c>
      <c r="K176" s="555">
        <v>19.317189689813571</v>
      </c>
      <c r="L176" s="556">
        <v>18.565222963133973</v>
      </c>
      <c r="M176" s="556">
        <v>19.601266008781415</v>
      </c>
      <c r="N176" s="556">
        <v>19.200217087885633</v>
      </c>
      <c r="O176" s="557">
        <v>19.350610433221551</v>
      </c>
    </row>
    <row r="177" spans="1:15" ht="15.75" customHeight="1" x14ac:dyDescent="0.25">
      <c r="A177" s="356" t="s">
        <v>579</v>
      </c>
      <c r="B177" s="356">
        <v>404.31</v>
      </c>
      <c r="C177" s="37" t="s">
        <v>100</v>
      </c>
      <c r="D177" s="37" t="s">
        <v>24</v>
      </c>
      <c r="E177" s="355" t="s">
        <v>83</v>
      </c>
      <c r="F177" s="355" t="s">
        <v>136</v>
      </c>
      <c r="G177" s="168">
        <v>3.52</v>
      </c>
      <c r="H177" s="37">
        <v>3.52</v>
      </c>
      <c r="I177" s="37">
        <v>3.52</v>
      </c>
      <c r="J177" s="550">
        <v>7.04</v>
      </c>
      <c r="K177" s="555">
        <v>19.317189689813571</v>
      </c>
      <c r="L177" s="556">
        <v>18.565222963133973</v>
      </c>
      <c r="M177" s="556">
        <v>19.601266008781415</v>
      </c>
      <c r="N177" s="556">
        <v>19.200217087885633</v>
      </c>
      <c r="O177" s="557">
        <v>19.350610433221551</v>
      </c>
    </row>
    <row r="178" spans="1:15" ht="15.75" customHeight="1" x14ac:dyDescent="0.25">
      <c r="A178" s="356" t="s">
        <v>579</v>
      </c>
      <c r="B178" s="356">
        <v>404.31</v>
      </c>
      <c r="C178" s="37" t="s">
        <v>100</v>
      </c>
      <c r="D178" s="37" t="s">
        <v>24</v>
      </c>
      <c r="E178" s="355" t="s">
        <v>83</v>
      </c>
      <c r="F178" s="355" t="s">
        <v>137</v>
      </c>
      <c r="G178" s="168">
        <v>3.52</v>
      </c>
      <c r="H178" s="37">
        <v>3.52</v>
      </c>
      <c r="I178" s="37">
        <v>3.52</v>
      </c>
      <c r="J178" s="550">
        <v>7.04</v>
      </c>
      <c r="K178" s="555">
        <v>19.317189689813571</v>
      </c>
      <c r="L178" s="556">
        <v>18.565222963133973</v>
      </c>
      <c r="M178" s="556">
        <v>19.601266008781415</v>
      </c>
      <c r="N178" s="556">
        <v>19.200217087885633</v>
      </c>
      <c r="O178" s="557">
        <v>19.350610433221551</v>
      </c>
    </row>
    <row r="179" spans="1:15" ht="15.75" customHeight="1" x14ac:dyDescent="0.25">
      <c r="A179" s="356" t="s">
        <v>580</v>
      </c>
      <c r="B179" s="356">
        <v>299</v>
      </c>
      <c r="C179" s="37" t="s">
        <v>99</v>
      </c>
      <c r="D179" s="37" t="s">
        <v>24</v>
      </c>
      <c r="E179" s="355" t="s">
        <v>76</v>
      </c>
      <c r="F179" s="355" t="s">
        <v>127</v>
      </c>
      <c r="G179" s="168">
        <v>3.59</v>
      </c>
      <c r="H179" s="37">
        <v>3.59</v>
      </c>
      <c r="I179" s="37">
        <v>3.59</v>
      </c>
      <c r="J179" s="550">
        <v>7.18</v>
      </c>
      <c r="K179" s="555">
        <v>19.340596695496572</v>
      </c>
      <c r="L179" s="556">
        <v>18.585927314456324</v>
      </c>
      <c r="M179" s="556">
        <v>19.603853456324565</v>
      </c>
      <c r="N179" s="556">
        <v>19.217743540443507</v>
      </c>
      <c r="O179" s="557">
        <v>19.375697596940302</v>
      </c>
    </row>
    <row r="180" spans="1:15" ht="15.75" customHeight="1" x14ac:dyDescent="0.25">
      <c r="A180" s="356" t="s">
        <v>562</v>
      </c>
      <c r="B180" s="356">
        <v>282.58999999999997</v>
      </c>
      <c r="C180" s="37" t="s">
        <v>97</v>
      </c>
      <c r="D180" s="37" t="s">
        <v>24</v>
      </c>
      <c r="E180" s="355" t="s">
        <v>55</v>
      </c>
      <c r="F180" s="355" t="s">
        <v>124</v>
      </c>
      <c r="G180" s="168">
        <v>3.59</v>
      </c>
      <c r="H180" s="37">
        <v>3.59</v>
      </c>
      <c r="I180" s="37">
        <v>3.59</v>
      </c>
      <c r="J180" s="550">
        <v>7.18</v>
      </c>
      <c r="K180" s="555">
        <v>20.498926443139741</v>
      </c>
      <c r="L180" s="556">
        <v>19.691605709933896</v>
      </c>
      <c r="M180" s="556">
        <v>20.797284105411467</v>
      </c>
      <c r="N180" s="556">
        <v>20.358522837364813</v>
      </c>
      <c r="O180" s="557">
        <v>20.551577795305342</v>
      </c>
    </row>
    <row r="181" spans="1:15" ht="15.75" customHeight="1" x14ac:dyDescent="0.25">
      <c r="A181" s="356" t="s">
        <v>562</v>
      </c>
      <c r="B181" s="356">
        <v>282.58999999999997</v>
      </c>
      <c r="C181" s="37" t="s">
        <v>97</v>
      </c>
      <c r="D181" s="37" t="s">
        <v>25</v>
      </c>
      <c r="E181" s="355" t="s">
        <v>55</v>
      </c>
      <c r="F181" s="355" t="s">
        <v>124</v>
      </c>
      <c r="G181" s="168">
        <v>2.39</v>
      </c>
      <c r="H181" s="37">
        <v>2.39</v>
      </c>
      <c r="I181" s="37">
        <v>2.39</v>
      </c>
      <c r="J181" s="550">
        <v>4.79</v>
      </c>
      <c r="K181" s="555">
        <v>20.498926443139741</v>
      </c>
      <c r="L181" s="556">
        <v>19.691605709933896</v>
      </c>
      <c r="M181" s="556">
        <v>20.797284105411467</v>
      </c>
      <c r="N181" s="556">
        <v>20.358522837364813</v>
      </c>
      <c r="O181" s="557">
        <v>20.551577795305342</v>
      </c>
    </row>
    <row r="182" spans="1:15" ht="15.75" customHeight="1" x14ac:dyDescent="0.25">
      <c r="A182" s="356" t="s">
        <v>581</v>
      </c>
      <c r="B182" s="356">
        <v>299</v>
      </c>
      <c r="C182" s="37" t="s">
        <v>99</v>
      </c>
      <c r="D182" s="37" t="s">
        <v>24</v>
      </c>
      <c r="E182" s="355" t="s">
        <v>76</v>
      </c>
      <c r="F182" s="355" t="s">
        <v>125</v>
      </c>
      <c r="G182" s="168">
        <v>3.61</v>
      </c>
      <c r="H182" s="37">
        <v>3.61</v>
      </c>
      <c r="I182" s="37">
        <v>3.61</v>
      </c>
      <c r="J182" s="550">
        <v>7.21</v>
      </c>
      <c r="K182" s="555">
        <v>19.340596695496572</v>
      </c>
      <c r="L182" s="556">
        <v>18.585927314456324</v>
      </c>
      <c r="M182" s="556">
        <v>19.603853456324565</v>
      </c>
      <c r="N182" s="556">
        <v>19.217743540443507</v>
      </c>
      <c r="O182" s="557">
        <v>19.375697596940302</v>
      </c>
    </row>
    <row r="183" spans="1:15" ht="15.75" customHeight="1" x14ac:dyDescent="0.25">
      <c r="A183" s="356" t="s">
        <v>582</v>
      </c>
      <c r="B183" s="356">
        <v>282.58999999999997</v>
      </c>
      <c r="C183" s="37" t="s">
        <v>97</v>
      </c>
      <c r="D183" s="37" t="s">
        <v>24</v>
      </c>
      <c r="E183" s="355" t="s">
        <v>57</v>
      </c>
      <c r="F183" s="355" t="s">
        <v>158</v>
      </c>
      <c r="G183" s="168">
        <v>3.65</v>
      </c>
      <c r="H183" s="37">
        <v>3.65</v>
      </c>
      <c r="I183" s="37">
        <v>3.65</v>
      </c>
      <c r="J183" s="550">
        <v>7.3</v>
      </c>
      <c r="K183" s="555">
        <v>20.498926443139741</v>
      </c>
      <c r="L183" s="556">
        <v>19.691605709933896</v>
      </c>
      <c r="M183" s="556">
        <v>20.797284105411467</v>
      </c>
      <c r="N183" s="556">
        <v>20.358522837364813</v>
      </c>
      <c r="O183" s="557">
        <v>20.551577795305342</v>
      </c>
    </row>
    <row r="184" spans="1:15" ht="15.75" customHeight="1" x14ac:dyDescent="0.25">
      <c r="A184" s="356" t="s">
        <v>582</v>
      </c>
      <c r="B184" s="356">
        <v>282.58999999999997</v>
      </c>
      <c r="C184" s="37" t="s">
        <v>97</v>
      </c>
      <c r="D184" s="37" t="s">
        <v>25</v>
      </c>
      <c r="E184" s="355" t="s">
        <v>57</v>
      </c>
      <c r="F184" s="355" t="s">
        <v>158</v>
      </c>
      <c r="G184" s="168">
        <v>2.4300000000000002</v>
      </c>
      <c r="H184" s="37">
        <v>2.4300000000000002</v>
      </c>
      <c r="I184" s="37">
        <v>2.4300000000000002</v>
      </c>
      <c r="J184" s="550">
        <v>4.87</v>
      </c>
      <c r="K184" s="555">
        <v>20.498926443139741</v>
      </c>
      <c r="L184" s="556">
        <v>19.691605709933896</v>
      </c>
      <c r="M184" s="556">
        <v>20.797284105411467</v>
      </c>
      <c r="N184" s="556">
        <v>20.358522837364813</v>
      </c>
      <c r="O184" s="557">
        <v>20.551577795305342</v>
      </c>
    </row>
    <row r="185" spans="1:15" ht="15.75" customHeight="1" x14ac:dyDescent="0.25">
      <c r="A185" s="356" t="s">
        <v>582</v>
      </c>
      <c r="B185" s="356">
        <v>282.58999999999997</v>
      </c>
      <c r="C185" s="37" t="s">
        <v>97</v>
      </c>
      <c r="D185" s="37" t="s">
        <v>24</v>
      </c>
      <c r="E185" s="355" t="s">
        <v>159</v>
      </c>
      <c r="F185" s="355" t="s">
        <v>140</v>
      </c>
      <c r="G185" s="168">
        <v>3.66</v>
      </c>
      <c r="H185" s="37">
        <v>3.66</v>
      </c>
      <c r="I185" s="37">
        <v>3.66</v>
      </c>
      <c r="J185" s="550">
        <v>7.31</v>
      </c>
      <c r="K185" s="555">
        <v>20.498926443139741</v>
      </c>
      <c r="L185" s="556">
        <v>19.691605709933896</v>
      </c>
      <c r="M185" s="556">
        <v>20.797284105411467</v>
      </c>
      <c r="N185" s="556">
        <v>20.358522837364813</v>
      </c>
      <c r="O185" s="557">
        <v>20.551577795305342</v>
      </c>
    </row>
    <row r="186" spans="1:15" ht="15.75" customHeight="1" x14ac:dyDescent="0.25">
      <c r="A186" s="356" t="s">
        <v>582</v>
      </c>
      <c r="B186" s="356">
        <v>282.58999999999997</v>
      </c>
      <c r="C186" s="37" t="s">
        <v>97</v>
      </c>
      <c r="D186" s="37" t="s">
        <v>25</v>
      </c>
      <c r="E186" s="355" t="s">
        <v>159</v>
      </c>
      <c r="F186" s="355" t="s">
        <v>140</v>
      </c>
      <c r="G186" s="168">
        <v>2.44</v>
      </c>
      <c r="H186" s="37">
        <v>2.44</v>
      </c>
      <c r="I186" s="37">
        <v>2.44</v>
      </c>
      <c r="J186" s="550">
        <v>4.87</v>
      </c>
      <c r="K186" s="555">
        <v>20.498926443139741</v>
      </c>
      <c r="L186" s="556">
        <v>19.691605709933896</v>
      </c>
      <c r="M186" s="556">
        <v>20.797284105411467</v>
      </c>
      <c r="N186" s="556">
        <v>20.358522837364813</v>
      </c>
      <c r="O186" s="557">
        <v>20.551577795305342</v>
      </c>
    </row>
    <row r="187" spans="1:15" ht="15.75" customHeight="1" x14ac:dyDescent="0.25">
      <c r="A187" s="356" t="s">
        <v>558</v>
      </c>
      <c r="B187" s="356">
        <v>241.27</v>
      </c>
      <c r="C187" s="37" t="s">
        <v>97</v>
      </c>
      <c r="D187" s="37" t="s">
        <v>24</v>
      </c>
      <c r="E187" s="355" t="s">
        <v>160</v>
      </c>
      <c r="F187" s="355" t="s">
        <v>135</v>
      </c>
      <c r="G187" s="168">
        <v>3.67</v>
      </c>
      <c r="H187" s="37">
        <v>3.67</v>
      </c>
      <c r="I187" s="37">
        <v>3.67</v>
      </c>
      <c r="J187" s="550">
        <v>7.34</v>
      </c>
      <c r="K187" s="555">
        <v>20.498926443139741</v>
      </c>
      <c r="L187" s="556">
        <v>19.691605709933896</v>
      </c>
      <c r="M187" s="556">
        <v>20.797284105411467</v>
      </c>
      <c r="N187" s="556">
        <v>20.358522837364813</v>
      </c>
      <c r="O187" s="557">
        <v>20.551577795305342</v>
      </c>
    </row>
    <row r="188" spans="1:15" ht="15.75" customHeight="1" x14ac:dyDescent="0.25">
      <c r="A188" s="356" t="s">
        <v>558</v>
      </c>
      <c r="B188" s="356">
        <v>241.27</v>
      </c>
      <c r="C188" s="37" t="s">
        <v>97</v>
      </c>
      <c r="D188" s="37" t="s">
        <v>25</v>
      </c>
      <c r="E188" s="355" t="s">
        <v>160</v>
      </c>
      <c r="F188" s="355" t="s">
        <v>135</v>
      </c>
      <c r="G188" s="168">
        <v>2.4500000000000002</v>
      </c>
      <c r="H188" s="37">
        <v>2.4500000000000002</v>
      </c>
      <c r="I188" s="37">
        <v>2.4500000000000002</v>
      </c>
      <c r="J188" s="550">
        <v>4.9000000000000004</v>
      </c>
      <c r="K188" s="555">
        <v>20.498926443139741</v>
      </c>
      <c r="L188" s="556">
        <v>19.691605709933896</v>
      </c>
      <c r="M188" s="556">
        <v>20.797284105411467</v>
      </c>
      <c r="N188" s="556">
        <v>20.358522837364813</v>
      </c>
      <c r="O188" s="557">
        <v>20.551577795305342</v>
      </c>
    </row>
    <row r="189" spans="1:15" ht="15.75" customHeight="1" x14ac:dyDescent="0.25">
      <c r="A189" s="356" t="s">
        <v>583</v>
      </c>
      <c r="B189" s="356">
        <v>430.74</v>
      </c>
      <c r="C189" s="37" t="s">
        <v>100</v>
      </c>
      <c r="D189" s="37" t="s">
        <v>24</v>
      </c>
      <c r="E189" s="355" t="s">
        <v>83</v>
      </c>
      <c r="F189" s="355" t="s">
        <v>134</v>
      </c>
      <c r="G189" s="168">
        <v>3.74</v>
      </c>
      <c r="H189" s="37">
        <v>3.74</v>
      </c>
      <c r="I189" s="37">
        <v>3.74</v>
      </c>
      <c r="J189" s="550">
        <v>7.48</v>
      </c>
      <c r="K189" s="555">
        <v>19.317189689813571</v>
      </c>
      <c r="L189" s="556">
        <v>18.565222963133973</v>
      </c>
      <c r="M189" s="556">
        <v>19.601266008781415</v>
      </c>
      <c r="N189" s="556">
        <v>19.200217087885633</v>
      </c>
      <c r="O189" s="557">
        <v>19.350610433221551</v>
      </c>
    </row>
    <row r="190" spans="1:15" ht="15.75" customHeight="1" x14ac:dyDescent="0.25">
      <c r="A190" s="356" t="s">
        <v>583</v>
      </c>
      <c r="B190" s="356">
        <v>430.74</v>
      </c>
      <c r="C190" s="37" t="s">
        <v>100</v>
      </c>
      <c r="D190" s="37" t="s">
        <v>24</v>
      </c>
      <c r="E190" s="355" t="s">
        <v>83</v>
      </c>
      <c r="F190" s="355" t="s">
        <v>135</v>
      </c>
      <c r="G190" s="168">
        <v>3.74</v>
      </c>
      <c r="H190" s="37">
        <v>3.74</v>
      </c>
      <c r="I190" s="37">
        <v>3.74</v>
      </c>
      <c r="J190" s="550">
        <v>7.48</v>
      </c>
      <c r="K190" s="555">
        <v>19.317189689813571</v>
      </c>
      <c r="L190" s="556">
        <v>18.565222963133973</v>
      </c>
      <c r="M190" s="556">
        <v>19.601266008781415</v>
      </c>
      <c r="N190" s="556">
        <v>19.200217087885633</v>
      </c>
      <c r="O190" s="557">
        <v>19.350610433221551</v>
      </c>
    </row>
    <row r="191" spans="1:15" ht="15.75" customHeight="1" x14ac:dyDescent="0.25">
      <c r="A191" s="356" t="s">
        <v>583</v>
      </c>
      <c r="B191" s="356">
        <v>430.74</v>
      </c>
      <c r="C191" s="37" t="s">
        <v>100</v>
      </c>
      <c r="D191" s="37" t="s">
        <v>24</v>
      </c>
      <c r="E191" s="355" t="s">
        <v>83</v>
      </c>
      <c r="F191" s="355" t="s">
        <v>136</v>
      </c>
      <c r="G191" s="168">
        <v>3.74</v>
      </c>
      <c r="H191" s="37">
        <v>3.74</v>
      </c>
      <c r="I191" s="37">
        <v>3.74</v>
      </c>
      <c r="J191" s="550">
        <v>7.48</v>
      </c>
      <c r="K191" s="555">
        <v>19.317189689813571</v>
      </c>
      <c r="L191" s="556">
        <v>18.565222963133973</v>
      </c>
      <c r="M191" s="556">
        <v>19.601266008781415</v>
      </c>
      <c r="N191" s="556">
        <v>19.200217087885633</v>
      </c>
      <c r="O191" s="557">
        <v>19.350610433221551</v>
      </c>
    </row>
    <row r="192" spans="1:15" ht="15.75" customHeight="1" x14ac:dyDescent="0.25">
      <c r="A192" s="356" t="s">
        <v>583</v>
      </c>
      <c r="B192" s="356">
        <v>430.74</v>
      </c>
      <c r="C192" s="37" t="s">
        <v>100</v>
      </c>
      <c r="D192" s="37" t="s">
        <v>24</v>
      </c>
      <c r="E192" s="355" t="s">
        <v>83</v>
      </c>
      <c r="F192" s="355" t="s">
        <v>137</v>
      </c>
      <c r="G192" s="168">
        <v>3.74</v>
      </c>
      <c r="H192" s="37">
        <v>3.74</v>
      </c>
      <c r="I192" s="37">
        <v>3.74</v>
      </c>
      <c r="J192" s="550">
        <v>7.48</v>
      </c>
      <c r="K192" s="555">
        <v>19.317189689813571</v>
      </c>
      <c r="L192" s="556">
        <v>18.565222963133973</v>
      </c>
      <c r="M192" s="556">
        <v>19.601266008781415</v>
      </c>
      <c r="N192" s="556">
        <v>19.200217087885633</v>
      </c>
      <c r="O192" s="557">
        <v>19.350610433221551</v>
      </c>
    </row>
    <row r="193" spans="1:15" ht="15.75" customHeight="1" x14ac:dyDescent="0.25">
      <c r="A193" s="356" t="s">
        <v>584</v>
      </c>
      <c r="B193" s="356">
        <v>412</v>
      </c>
      <c r="C193" s="37" t="s">
        <v>99</v>
      </c>
      <c r="D193" s="37" t="s">
        <v>24</v>
      </c>
      <c r="E193" s="355" t="s">
        <v>76</v>
      </c>
      <c r="F193" s="355" t="s">
        <v>161</v>
      </c>
      <c r="G193" s="168">
        <v>3.82</v>
      </c>
      <c r="H193" s="37">
        <v>3.82</v>
      </c>
      <c r="I193" s="37">
        <v>3.82</v>
      </c>
      <c r="J193" s="550">
        <v>7.65</v>
      </c>
      <c r="K193" s="555">
        <v>19.340596695496572</v>
      </c>
      <c r="L193" s="556">
        <v>18.585927314456324</v>
      </c>
      <c r="M193" s="556">
        <v>19.603853456324565</v>
      </c>
      <c r="N193" s="556">
        <v>19.217743540443507</v>
      </c>
      <c r="O193" s="557">
        <v>19.375697596940302</v>
      </c>
    </row>
    <row r="194" spans="1:15" ht="15.75" customHeight="1" x14ac:dyDescent="0.25">
      <c r="A194" s="356" t="s">
        <v>567</v>
      </c>
      <c r="B194" s="356">
        <v>282.58999999999997</v>
      </c>
      <c r="C194" s="37" t="s">
        <v>97</v>
      </c>
      <c r="D194" s="37" t="s">
        <v>24</v>
      </c>
      <c r="E194" s="355" t="s">
        <v>162</v>
      </c>
      <c r="F194" s="355" t="s">
        <v>158</v>
      </c>
      <c r="G194" s="168">
        <v>3.84</v>
      </c>
      <c r="H194" s="37">
        <v>3.84</v>
      </c>
      <c r="I194" s="37">
        <v>3.84</v>
      </c>
      <c r="J194" s="550">
        <v>7.68</v>
      </c>
      <c r="K194" s="555">
        <v>20.498926443139741</v>
      </c>
      <c r="L194" s="556">
        <v>19.691605709933896</v>
      </c>
      <c r="M194" s="556">
        <v>20.797284105411467</v>
      </c>
      <c r="N194" s="556">
        <v>20.358522837364813</v>
      </c>
      <c r="O194" s="557">
        <v>20.551577795305342</v>
      </c>
    </row>
    <row r="195" spans="1:15" ht="15.75" customHeight="1" x14ac:dyDescent="0.25">
      <c r="A195" s="356" t="s">
        <v>567</v>
      </c>
      <c r="B195" s="356">
        <v>282.58999999999997</v>
      </c>
      <c r="C195" s="37" t="s">
        <v>97</v>
      </c>
      <c r="D195" s="37" t="s">
        <v>25</v>
      </c>
      <c r="E195" s="355" t="s">
        <v>162</v>
      </c>
      <c r="F195" s="355" t="s">
        <v>158</v>
      </c>
      <c r="G195" s="168">
        <v>2.56</v>
      </c>
      <c r="H195" s="37">
        <v>2.56</v>
      </c>
      <c r="I195" s="37">
        <v>2.56</v>
      </c>
      <c r="J195" s="550">
        <v>5.12</v>
      </c>
      <c r="K195" s="555">
        <v>20.498926443139741</v>
      </c>
      <c r="L195" s="556">
        <v>19.691605709933896</v>
      </c>
      <c r="M195" s="556">
        <v>20.797284105411467</v>
      </c>
      <c r="N195" s="556">
        <v>20.358522837364813</v>
      </c>
      <c r="O195" s="557">
        <v>20.551577795305342</v>
      </c>
    </row>
    <row r="196" spans="1:15" ht="15.75" customHeight="1" x14ac:dyDescent="0.25">
      <c r="A196" s="356" t="s">
        <v>567</v>
      </c>
      <c r="B196" s="356">
        <v>321.83999999999997</v>
      </c>
      <c r="C196" s="37" t="s">
        <v>97</v>
      </c>
      <c r="D196" s="37" t="s">
        <v>24</v>
      </c>
      <c r="E196" s="355" t="s">
        <v>163</v>
      </c>
      <c r="F196" s="355" t="s">
        <v>140</v>
      </c>
      <c r="G196" s="168">
        <v>3.84</v>
      </c>
      <c r="H196" s="37">
        <v>3.84</v>
      </c>
      <c r="I196" s="37">
        <v>3.84</v>
      </c>
      <c r="J196" s="550">
        <v>7.68</v>
      </c>
      <c r="K196" s="555">
        <v>20.498926443139741</v>
      </c>
      <c r="L196" s="556">
        <v>19.691605709933896</v>
      </c>
      <c r="M196" s="556">
        <v>20.797284105411467</v>
      </c>
      <c r="N196" s="556">
        <v>20.358522837364813</v>
      </c>
      <c r="O196" s="557">
        <v>20.551577795305342</v>
      </c>
    </row>
    <row r="197" spans="1:15" ht="15.75" customHeight="1" x14ac:dyDescent="0.25">
      <c r="A197" s="356" t="s">
        <v>567</v>
      </c>
      <c r="B197" s="356">
        <v>321.83999999999997</v>
      </c>
      <c r="C197" s="37" t="s">
        <v>97</v>
      </c>
      <c r="D197" s="37" t="s">
        <v>25</v>
      </c>
      <c r="E197" s="355" t="s">
        <v>163</v>
      </c>
      <c r="F197" s="355" t="s">
        <v>140</v>
      </c>
      <c r="G197" s="168">
        <v>2.56</v>
      </c>
      <c r="H197" s="37">
        <v>2.56</v>
      </c>
      <c r="I197" s="37">
        <v>2.56</v>
      </c>
      <c r="J197" s="550">
        <v>5.12</v>
      </c>
      <c r="K197" s="555">
        <v>20.498926443139741</v>
      </c>
      <c r="L197" s="556">
        <v>19.691605709933896</v>
      </c>
      <c r="M197" s="556">
        <v>20.797284105411467</v>
      </c>
      <c r="N197" s="556">
        <v>20.358522837364813</v>
      </c>
      <c r="O197" s="557">
        <v>20.551577795305342</v>
      </c>
    </row>
    <row r="198" spans="1:15" ht="15.75" customHeight="1" x14ac:dyDescent="0.25">
      <c r="A198" s="356" t="s">
        <v>582</v>
      </c>
      <c r="B198" s="356">
        <v>282.58999999999997</v>
      </c>
      <c r="C198" s="37" t="s">
        <v>97</v>
      </c>
      <c r="D198" s="37" t="s">
        <v>24</v>
      </c>
      <c r="E198" s="355" t="s">
        <v>164</v>
      </c>
      <c r="F198" s="355" t="s">
        <v>124</v>
      </c>
      <c r="G198" s="168">
        <v>3.9</v>
      </c>
      <c r="H198" s="37">
        <v>3.9</v>
      </c>
      <c r="I198" s="37">
        <v>3.9</v>
      </c>
      <c r="J198" s="550">
        <v>7.8</v>
      </c>
      <c r="K198" s="555">
        <v>20.498926443139741</v>
      </c>
      <c r="L198" s="556">
        <v>19.691605709933896</v>
      </c>
      <c r="M198" s="556">
        <v>20.797284105411467</v>
      </c>
      <c r="N198" s="556">
        <v>20.358522837364813</v>
      </c>
      <c r="O198" s="557">
        <v>20.551577795305342</v>
      </c>
    </row>
    <row r="199" spans="1:15" ht="15.75" customHeight="1" x14ac:dyDescent="0.25">
      <c r="A199" s="356" t="s">
        <v>582</v>
      </c>
      <c r="B199" s="356">
        <v>282.58999999999997</v>
      </c>
      <c r="C199" s="37" t="s">
        <v>97</v>
      </c>
      <c r="D199" s="37" t="s">
        <v>25</v>
      </c>
      <c r="E199" s="355" t="s">
        <v>164</v>
      </c>
      <c r="F199" s="355" t="s">
        <v>124</v>
      </c>
      <c r="G199" s="168">
        <v>2.6</v>
      </c>
      <c r="H199" s="37">
        <v>2.6</v>
      </c>
      <c r="I199" s="37">
        <v>2.6</v>
      </c>
      <c r="J199" s="550">
        <v>5.2</v>
      </c>
      <c r="K199" s="555">
        <v>20.498926443139741</v>
      </c>
      <c r="L199" s="556">
        <v>19.691605709933896</v>
      </c>
      <c r="M199" s="556">
        <v>20.797284105411467</v>
      </c>
      <c r="N199" s="556">
        <v>20.358522837364813</v>
      </c>
      <c r="O199" s="557">
        <v>20.551577795305342</v>
      </c>
    </row>
    <row r="200" spans="1:15" ht="15.75" customHeight="1" x14ac:dyDescent="0.25">
      <c r="A200" s="356" t="s">
        <v>565</v>
      </c>
      <c r="B200" s="356">
        <v>228</v>
      </c>
      <c r="C200" s="37" t="s">
        <v>99</v>
      </c>
      <c r="D200" s="37" t="s">
        <v>24</v>
      </c>
      <c r="E200" s="355" t="s">
        <v>80</v>
      </c>
      <c r="F200" s="355" t="s">
        <v>130</v>
      </c>
      <c r="G200" s="168">
        <v>3.92</v>
      </c>
      <c r="H200" s="37">
        <v>3.92</v>
      </c>
      <c r="I200" s="37">
        <v>3.92</v>
      </c>
      <c r="J200" s="550">
        <v>7.84</v>
      </c>
      <c r="K200" s="555">
        <v>19.340596695496572</v>
      </c>
      <c r="L200" s="556">
        <v>18.585927314456324</v>
      </c>
      <c r="M200" s="556">
        <v>19.603853456324565</v>
      </c>
      <c r="N200" s="556">
        <v>19.217743540443507</v>
      </c>
      <c r="O200" s="557">
        <v>19.375697596940302</v>
      </c>
    </row>
    <row r="201" spans="1:15" ht="15.75" customHeight="1" x14ac:dyDescent="0.25">
      <c r="A201" s="356" t="s">
        <v>585</v>
      </c>
      <c r="B201" s="356">
        <v>455.7</v>
      </c>
      <c r="C201" s="37" t="s">
        <v>24</v>
      </c>
      <c r="D201" s="37" t="s">
        <v>24</v>
      </c>
      <c r="E201" s="355" t="s">
        <v>165</v>
      </c>
      <c r="F201" s="355" t="s">
        <v>637</v>
      </c>
      <c r="G201" s="168">
        <v>3.96</v>
      </c>
      <c r="H201" s="37">
        <v>3.96</v>
      </c>
      <c r="I201" s="37">
        <v>3.96</v>
      </c>
      <c r="J201" s="550">
        <v>7.92</v>
      </c>
      <c r="K201" s="555">
        <v>20.553757195908901</v>
      </c>
      <c r="L201" s="556">
        <v>19.751659354117333</v>
      </c>
      <c r="M201" s="556">
        <v>20.837833514876749</v>
      </c>
      <c r="N201" s="556">
        <v>20.420074222276973</v>
      </c>
      <c r="O201" s="557">
        <v>20.587177939316884</v>
      </c>
    </row>
    <row r="202" spans="1:15" ht="15.75" customHeight="1" x14ac:dyDescent="0.25">
      <c r="A202" s="356" t="s">
        <v>576</v>
      </c>
      <c r="B202" s="356">
        <v>455.7</v>
      </c>
      <c r="C202" s="37" t="s">
        <v>98</v>
      </c>
      <c r="D202" s="37" t="s">
        <v>24</v>
      </c>
      <c r="E202" s="355" t="s">
        <v>152</v>
      </c>
      <c r="F202" s="355" t="s">
        <v>640</v>
      </c>
      <c r="G202" s="168">
        <v>3.96</v>
      </c>
      <c r="H202" s="37">
        <v>3.96</v>
      </c>
      <c r="I202" s="37">
        <v>3.96</v>
      </c>
      <c r="J202" s="550">
        <v>7.92</v>
      </c>
      <c r="K202" s="555">
        <v>19.684817867301369</v>
      </c>
      <c r="L202" s="556">
        <v>18.916140768917785</v>
      </c>
      <c r="M202" s="556">
        <v>19.968894186269214</v>
      </c>
      <c r="N202" s="556">
        <v>19.551134893669442</v>
      </c>
      <c r="O202" s="557">
        <v>19.718238610709353</v>
      </c>
    </row>
    <row r="203" spans="1:15" ht="15.75" customHeight="1" x14ac:dyDescent="0.25">
      <c r="A203" s="356" t="s">
        <v>585</v>
      </c>
      <c r="B203" s="356">
        <v>455.7</v>
      </c>
      <c r="C203" s="37" t="s">
        <v>100</v>
      </c>
      <c r="D203" s="37" t="s">
        <v>24</v>
      </c>
      <c r="E203" s="355" t="s">
        <v>83</v>
      </c>
      <c r="F203" s="355" t="s">
        <v>134</v>
      </c>
      <c r="G203" s="168">
        <v>3.96</v>
      </c>
      <c r="H203" s="37">
        <v>3.96</v>
      </c>
      <c r="I203" s="37">
        <v>3.96</v>
      </c>
      <c r="J203" s="550">
        <v>7.92</v>
      </c>
      <c r="K203" s="555">
        <v>19.317189689813571</v>
      </c>
      <c r="L203" s="556">
        <v>18.565222963133973</v>
      </c>
      <c r="M203" s="556">
        <v>19.601266008781415</v>
      </c>
      <c r="N203" s="556">
        <v>19.200217087885633</v>
      </c>
      <c r="O203" s="557">
        <v>19.350610433221551</v>
      </c>
    </row>
    <row r="204" spans="1:15" ht="15.75" customHeight="1" x14ac:dyDescent="0.25">
      <c r="A204" s="356" t="s">
        <v>585</v>
      </c>
      <c r="B204" s="356">
        <v>455.7</v>
      </c>
      <c r="C204" s="37" t="s">
        <v>100</v>
      </c>
      <c r="D204" s="37" t="s">
        <v>24</v>
      </c>
      <c r="E204" s="355" t="s">
        <v>83</v>
      </c>
      <c r="F204" s="355" t="s">
        <v>135</v>
      </c>
      <c r="G204" s="168">
        <v>3.96</v>
      </c>
      <c r="H204" s="37">
        <v>3.96</v>
      </c>
      <c r="I204" s="37">
        <v>3.96</v>
      </c>
      <c r="J204" s="550">
        <v>7.92</v>
      </c>
      <c r="K204" s="555">
        <v>19.317189689813571</v>
      </c>
      <c r="L204" s="556">
        <v>18.565222963133973</v>
      </c>
      <c r="M204" s="556">
        <v>19.601266008781415</v>
      </c>
      <c r="N204" s="556">
        <v>19.200217087885633</v>
      </c>
      <c r="O204" s="557">
        <v>19.350610433221551</v>
      </c>
    </row>
    <row r="205" spans="1:15" ht="15.75" customHeight="1" x14ac:dyDescent="0.25">
      <c r="A205" s="356" t="s">
        <v>585</v>
      </c>
      <c r="B205" s="356">
        <v>455.7</v>
      </c>
      <c r="C205" s="37" t="s">
        <v>100</v>
      </c>
      <c r="D205" s="37" t="s">
        <v>24</v>
      </c>
      <c r="E205" s="355" t="s">
        <v>83</v>
      </c>
      <c r="F205" s="355" t="s">
        <v>136</v>
      </c>
      <c r="G205" s="168">
        <v>3.96</v>
      </c>
      <c r="H205" s="37">
        <v>3.96</v>
      </c>
      <c r="I205" s="37">
        <v>3.96</v>
      </c>
      <c r="J205" s="550">
        <v>7.92</v>
      </c>
      <c r="K205" s="555">
        <v>19.317189689813571</v>
      </c>
      <c r="L205" s="556">
        <v>18.565222963133973</v>
      </c>
      <c r="M205" s="556">
        <v>19.601266008781415</v>
      </c>
      <c r="N205" s="556">
        <v>19.200217087885633</v>
      </c>
      <c r="O205" s="557">
        <v>19.350610433221551</v>
      </c>
    </row>
    <row r="206" spans="1:15" ht="15.75" customHeight="1" x14ac:dyDescent="0.25">
      <c r="A206" s="356" t="s">
        <v>585</v>
      </c>
      <c r="B206" s="356">
        <v>455.7</v>
      </c>
      <c r="C206" s="37" t="s">
        <v>100</v>
      </c>
      <c r="D206" s="37" t="s">
        <v>24</v>
      </c>
      <c r="E206" s="355" t="s">
        <v>83</v>
      </c>
      <c r="F206" s="355" t="s">
        <v>137</v>
      </c>
      <c r="G206" s="168">
        <v>3.96</v>
      </c>
      <c r="H206" s="37">
        <v>3.96</v>
      </c>
      <c r="I206" s="37">
        <v>3.96</v>
      </c>
      <c r="J206" s="550">
        <v>7.92</v>
      </c>
      <c r="K206" s="555">
        <v>19.317189689813571</v>
      </c>
      <c r="L206" s="556">
        <v>18.565222963133973</v>
      </c>
      <c r="M206" s="556">
        <v>19.601266008781415</v>
      </c>
      <c r="N206" s="556">
        <v>19.200217087885633</v>
      </c>
      <c r="O206" s="557">
        <v>19.350610433221551</v>
      </c>
    </row>
    <row r="207" spans="1:15" ht="15.75" customHeight="1" x14ac:dyDescent="0.25">
      <c r="A207" s="356" t="s">
        <v>585</v>
      </c>
      <c r="B207" s="356">
        <v>457.44</v>
      </c>
      <c r="C207" s="37" t="s">
        <v>24</v>
      </c>
      <c r="D207" s="37" t="s">
        <v>24</v>
      </c>
      <c r="E207" s="355" t="s">
        <v>166</v>
      </c>
      <c r="F207" s="355" t="s">
        <v>637</v>
      </c>
      <c r="G207" s="168">
        <v>3.98</v>
      </c>
      <c r="H207" s="37">
        <v>3.98</v>
      </c>
      <c r="I207" s="37">
        <v>3.98</v>
      </c>
      <c r="J207" s="550">
        <v>7.96</v>
      </c>
      <c r="K207" s="555">
        <v>20.553757195908901</v>
      </c>
      <c r="L207" s="556">
        <v>19.751659354117333</v>
      </c>
      <c r="M207" s="556">
        <v>20.837833514876749</v>
      </c>
      <c r="N207" s="556">
        <v>20.420074222276973</v>
      </c>
      <c r="O207" s="557">
        <v>20.587177939316884</v>
      </c>
    </row>
    <row r="208" spans="1:15" ht="15.75" customHeight="1" x14ac:dyDescent="0.25">
      <c r="A208" s="356" t="s">
        <v>586</v>
      </c>
      <c r="B208" s="356">
        <v>321.83999999999997</v>
      </c>
      <c r="C208" s="37" t="s">
        <v>97</v>
      </c>
      <c r="D208" s="37" t="s">
        <v>24</v>
      </c>
      <c r="E208" s="355" t="s">
        <v>167</v>
      </c>
      <c r="F208" s="355" t="s">
        <v>158</v>
      </c>
      <c r="G208" s="168">
        <v>4.0199999999999996</v>
      </c>
      <c r="H208" s="37">
        <v>4.0199999999999996</v>
      </c>
      <c r="I208" s="37">
        <v>4.0199999999999996</v>
      </c>
      <c r="J208" s="550">
        <v>8.0399999999999991</v>
      </c>
      <c r="K208" s="555">
        <v>20.498926443139741</v>
      </c>
      <c r="L208" s="556">
        <v>19.691605709933896</v>
      </c>
      <c r="M208" s="556">
        <v>20.797284105411467</v>
      </c>
      <c r="N208" s="556">
        <v>20.358522837364813</v>
      </c>
      <c r="O208" s="557">
        <v>20.551577795305342</v>
      </c>
    </row>
    <row r="209" spans="1:15" ht="15.75" customHeight="1" x14ac:dyDescent="0.25">
      <c r="A209" s="356" t="s">
        <v>586</v>
      </c>
      <c r="B209" s="356">
        <v>321.83999999999997</v>
      </c>
      <c r="C209" s="37" t="s">
        <v>97</v>
      </c>
      <c r="D209" s="37" t="s">
        <v>25</v>
      </c>
      <c r="E209" s="355" t="s">
        <v>167</v>
      </c>
      <c r="F209" s="355" t="s">
        <v>158</v>
      </c>
      <c r="G209" s="168">
        <v>2.68</v>
      </c>
      <c r="H209" s="37">
        <v>2.68</v>
      </c>
      <c r="I209" s="37">
        <v>2.68</v>
      </c>
      <c r="J209" s="550">
        <v>5.36</v>
      </c>
      <c r="K209" s="555">
        <v>20.498926443139741</v>
      </c>
      <c r="L209" s="556">
        <v>19.691605709933896</v>
      </c>
      <c r="M209" s="556">
        <v>20.797284105411467</v>
      </c>
      <c r="N209" s="556">
        <v>20.358522837364813</v>
      </c>
      <c r="O209" s="557">
        <v>20.551577795305342</v>
      </c>
    </row>
    <row r="210" spans="1:15" ht="15.75" customHeight="1" x14ac:dyDescent="0.25">
      <c r="A210" s="356" t="s">
        <v>587</v>
      </c>
      <c r="B210" s="356">
        <v>299</v>
      </c>
      <c r="C210" s="37" t="s">
        <v>99</v>
      </c>
      <c r="D210" s="37" t="s">
        <v>24</v>
      </c>
      <c r="E210" s="355" t="s">
        <v>76</v>
      </c>
      <c r="F210" s="355" t="s">
        <v>127</v>
      </c>
      <c r="G210" s="168">
        <v>4.0199999999999996</v>
      </c>
      <c r="H210" s="37">
        <v>4.0199999999999996</v>
      </c>
      <c r="I210" s="37">
        <v>4.0199999999999996</v>
      </c>
      <c r="J210" s="550">
        <v>8.0399999999999991</v>
      </c>
      <c r="K210" s="555">
        <v>19.340596695496572</v>
      </c>
      <c r="L210" s="556">
        <v>18.585927314456324</v>
      </c>
      <c r="M210" s="556">
        <v>19.603853456324565</v>
      </c>
      <c r="N210" s="556">
        <v>19.217743540443507</v>
      </c>
      <c r="O210" s="557">
        <v>19.375697596940302</v>
      </c>
    </row>
    <row r="211" spans="1:15" ht="15.75" customHeight="1" x14ac:dyDescent="0.25">
      <c r="A211" s="356" t="s">
        <v>586</v>
      </c>
      <c r="B211" s="356">
        <v>321.83999999999997</v>
      </c>
      <c r="C211" s="37" t="s">
        <v>97</v>
      </c>
      <c r="D211" s="37" t="s">
        <v>24</v>
      </c>
      <c r="E211" s="355" t="s">
        <v>168</v>
      </c>
      <c r="F211" s="355" t="s">
        <v>140</v>
      </c>
      <c r="G211" s="168">
        <v>4.03</v>
      </c>
      <c r="H211" s="37">
        <v>4.03</v>
      </c>
      <c r="I211" s="37">
        <v>4.03</v>
      </c>
      <c r="J211" s="550">
        <v>8.0500000000000007</v>
      </c>
      <c r="K211" s="555">
        <v>20.498926443139741</v>
      </c>
      <c r="L211" s="556">
        <v>19.691605709933896</v>
      </c>
      <c r="M211" s="556">
        <v>20.797284105411467</v>
      </c>
      <c r="N211" s="556">
        <v>20.358522837364813</v>
      </c>
      <c r="O211" s="557">
        <v>20.551577795305342</v>
      </c>
    </row>
    <row r="212" spans="1:15" ht="15.75" customHeight="1" x14ac:dyDescent="0.25">
      <c r="A212" s="356" t="s">
        <v>586</v>
      </c>
      <c r="B212" s="356">
        <v>321.83999999999997</v>
      </c>
      <c r="C212" s="37" t="s">
        <v>97</v>
      </c>
      <c r="D212" s="37" t="s">
        <v>25</v>
      </c>
      <c r="E212" s="355" t="s">
        <v>168</v>
      </c>
      <c r="F212" s="355" t="s">
        <v>140</v>
      </c>
      <c r="G212" s="168">
        <v>2.68</v>
      </c>
      <c r="H212" s="37">
        <v>2.68</v>
      </c>
      <c r="I212" s="37">
        <v>2.68</v>
      </c>
      <c r="J212" s="550">
        <v>5.37</v>
      </c>
      <c r="K212" s="555">
        <v>20.498926443139741</v>
      </c>
      <c r="L212" s="556">
        <v>19.691605709933896</v>
      </c>
      <c r="M212" s="556">
        <v>20.797284105411467</v>
      </c>
      <c r="N212" s="556">
        <v>20.358522837364813</v>
      </c>
      <c r="O212" s="557">
        <v>20.551577795305342</v>
      </c>
    </row>
    <row r="213" spans="1:15" ht="15.75" customHeight="1" x14ac:dyDescent="0.25">
      <c r="A213" s="356" t="s">
        <v>588</v>
      </c>
      <c r="B213" s="356">
        <v>299</v>
      </c>
      <c r="C213" s="37" t="s">
        <v>99</v>
      </c>
      <c r="D213" s="37" t="s">
        <v>24</v>
      </c>
      <c r="E213" s="355" t="s">
        <v>76</v>
      </c>
      <c r="F213" s="355" t="s">
        <v>125</v>
      </c>
      <c r="G213" s="168">
        <v>4.03</v>
      </c>
      <c r="H213" s="37">
        <v>4.03</v>
      </c>
      <c r="I213" s="37">
        <v>4.03</v>
      </c>
      <c r="J213" s="550">
        <v>8.06</v>
      </c>
      <c r="K213" s="555">
        <v>19.340596695496572</v>
      </c>
      <c r="L213" s="556">
        <v>18.585927314456324</v>
      </c>
      <c r="M213" s="556">
        <v>19.603853456324565</v>
      </c>
      <c r="N213" s="556">
        <v>19.217743540443507</v>
      </c>
      <c r="O213" s="557">
        <v>19.375697596940302</v>
      </c>
    </row>
    <row r="214" spans="1:15" ht="15.75" customHeight="1" x14ac:dyDescent="0.25">
      <c r="A214" s="356" t="s">
        <v>538</v>
      </c>
      <c r="B214" s="356">
        <v>469.62</v>
      </c>
      <c r="C214" s="37" t="s">
        <v>98</v>
      </c>
      <c r="D214" s="37" t="s">
        <v>24</v>
      </c>
      <c r="E214" s="355" t="s">
        <v>63</v>
      </c>
      <c r="F214" s="355" t="s">
        <v>640</v>
      </c>
      <c r="G214" s="168">
        <v>4.08</v>
      </c>
      <c r="H214" s="37">
        <v>4.08</v>
      </c>
      <c r="I214" s="37">
        <v>4.08</v>
      </c>
      <c r="J214" s="550">
        <v>8.16</v>
      </c>
      <c r="K214" s="555">
        <v>19.684817867301369</v>
      </c>
      <c r="L214" s="556">
        <v>18.916140768917785</v>
      </c>
      <c r="M214" s="556">
        <v>19.968894186269214</v>
      </c>
      <c r="N214" s="556">
        <v>19.551134893669442</v>
      </c>
      <c r="O214" s="557">
        <v>19.718238610709353</v>
      </c>
    </row>
    <row r="215" spans="1:15" ht="15.75" customHeight="1" x14ac:dyDescent="0.25">
      <c r="A215" s="356" t="s">
        <v>562</v>
      </c>
      <c r="B215" s="356">
        <v>282.58999999999997</v>
      </c>
      <c r="C215" s="37" t="s">
        <v>97</v>
      </c>
      <c r="D215" s="37" t="s">
        <v>24</v>
      </c>
      <c r="E215" s="355" t="s">
        <v>169</v>
      </c>
      <c r="F215" s="355" t="s">
        <v>135</v>
      </c>
      <c r="G215" s="168">
        <v>4.09</v>
      </c>
      <c r="H215" s="37">
        <v>4.09</v>
      </c>
      <c r="I215" s="37">
        <v>4.09</v>
      </c>
      <c r="J215" s="550">
        <v>8.17</v>
      </c>
      <c r="K215" s="555">
        <v>20.498926443139741</v>
      </c>
      <c r="L215" s="556">
        <v>19.691605709933896</v>
      </c>
      <c r="M215" s="556">
        <v>20.797284105411467</v>
      </c>
      <c r="N215" s="556">
        <v>20.358522837364813</v>
      </c>
      <c r="O215" s="557">
        <v>20.551577795305342</v>
      </c>
    </row>
    <row r="216" spans="1:15" ht="15.75" customHeight="1" x14ac:dyDescent="0.25">
      <c r="A216" s="356" t="s">
        <v>562</v>
      </c>
      <c r="B216" s="356">
        <v>282.58999999999997</v>
      </c>
      <c r="C216" s="37" t="s">
        <v>97</v>
      </c>
      <c r="D216" s="37" t="s">
        <v>25</v>
      </c>
      <c r="E216" s="355" t="s">
        <v>169</v>
      </c>
      <c r="F216" s="355" t="s">
        <v>135</v>
      </c>
      <c r="G216" s="168">
        <v>2.72</v>
      </c>
      <c r="H216" s="37">
        <v>2.72</v>
      </c>
      <c r="I216" s="37">
        <v>2.72</v>
      </c>
      <c r="J216" s="550">
        <v>5.45</v>
      </c>
      <c r="K216" s="555">
        <v>20.498926443139741</v>
      </c>
      <c r="L216" s="556">
        <v>19.691605709933896</v>
      </c>
      <c r="M216" s="556">
        <v>20.797284105411467</v>
      </c>
      <c r="N216" s="556">
        <v>20.358522837364813</v>
      </c>
      <c r="O216" s="557">
        <v>20.551577795305342</v>
      </c>
    </row>
    <row r="217" spans="1:15" ht="15.75" customHeight="1" x14ac:dyDescent="0.25">
      <c r="A217" s="356" t="s">
        <v>567</v>
      </c>
      <c r="B217" s="356">
        <v>321.83999999999997</v>
      </c>
      <c r="C217" s="37" t="s">
        <v>97</v>
      </c>
      <c r="D217" s="37" t="s">
        <v>24</v>
      </c>
      <c r="E217" s="355" t="s">
        <v>64</v>
      </c>
      <c r="F217" s="355" t="s">
        <v>124</v>
      </c>
      <c r="G217" s="168">
        <v>4.0999999999999996</v>
      </c>
      <c r="H217" s="37">
        <v>4.0999999999999996</v>
      </c>
      <c r="I217" s="37">
        <v>4.0999999999999996</v>
      </c>
      <c r="J217" s="550">
        <v>8.2100000000000009</v>
      </c>
      <c r="K217" s="555">
        <v>20.498926443139741</v>
      </c>
      <c r="L217" s="556">
        <v>19.691605709933896</v>
      </c>
      <c r="M217" s="556">
        <v>20.797284105411467</v>
      </c>
      <c r="N217" s="556">
        <v>20.358522837364813</v>
      </c>
      <c r="O217" s="557">
        <v>20.551577795305342</v>
      </c>
    </row>
    <row r="218" spans="1:15" ht="15.75" customHeight="1" x14ac:dyDescent="0.25">
      <c r="A218" s="356" t="s">
        <v>567</v>
      </c>
      <c r="B218" s="356">
        <v>321.83999999999997</v>
      </c>
      <c r="C218" s="37" t="s">
        <v>97</v>
      </c>
      <c r="D218" s="37" t="s">
        <v>25</v>
      </c>
      <c r="E218" s="355" t="s">
        <v>64</v>
      </c>
      <c r="F218" s="355" t="s">
        <v>124</v>
      </c>
      <c r="G218" s="168">
        <v>2.74</v>
      </c>
      <c r="H218" s="37">
        <v>2.74</v>
      </c>
      <c r="I218" s="37">
        <v>2.74</v>
      </c>
      <c r="J218" s="550">
        <v>5.47</v>
      </c>
      <c r="K218" s="555">
        <v>20.498926443139741</v>
      </c>
      <c r="L218" s="556">
        <v>19.691605709933896</v>
      </c>
      <c r="M218" s="556">
        <v>20.797284105411467</v>
      </c>
      <c r="N218" s="556">
        <v>20.358522837364813</v>
      </c>
      <c r="O218" s="557">
        <v>20.551577795305342</v>
      </c>
    </row>
    <row r="219" spans="1:15" ht="15.75" customHeight="1" x14ac:dyDescent="0.25">
      <c r="A219" s="356" t="s">
        <v>574</v>
      </c>
      <c r="B219" s="356">
        <v>299</v>
      </c>
      <c r="C219" s="37" t="s">
        <v>99</v>
      </c>
      <c r="D219" s="37" t="s">
        <v>24</v>
      </c>
      <c r="E219" s="355" t="s">
        <v>76</v>
      </c>
      <c r="F219" s="355" t="s">
        <v>170</v>
      </c>
      <c r="G219" s="168">
        <v>4.16</v>
      </c>
      <c r="H219" s="37">
        <v>4.16</v>
      </c>
      <c r="I219" s="37">
        <v>4.16</v>
      </c>
      <c r="J219" s="550">
        <v>8.32</v>
      </c>
      <c r="K219" s="555">
        <v>19.340596695496572</v>
      </c>
      <c r="L219" s="556">
        <v>18.585927314456324</v>
      </c>
      <c r="M219" s="556">
        <v>19.603853456324565</v>
      </c>
      <c r="N219" s="556">
        <v>19.217743540443507</v>
      </c>
      <c r="O219" s="557">
        <v>19.375697596940302</v>
      </c>
    </row>
    <row r="220" spans="1:15" ht="15.75" customHeight="1" x14ac:dyDescent="0.25">
      <c r="A220" s="356" t="s">
        <v>589</v>
      </c>
      <c r="B220" s="356">
        <v>481.37</v>
      </c>
      <c r="C220" s="37" t="s">
        <v>100</v>
      </c>
      <c r="D220" s="37" t="s">
        <v>24</v>
      </c>
      <c r="E220" s="355" t="s">
        <v>83</v>
      </c>
      <c r="F220" s="355" t="s">
        <v>134</v>
      </c>
      <c r="G220" s="168">
        <v>4.18</v>
      </c>
      <c r="H220" s="37">
        <v>4.18</v>
      </c>
      <c r="I220" s="37">
        <v>4.18</v>
      </c>
      <c r="J220" s="550">
        <v>8.36</v>
      </c>
      <c r="K220" s="555">
        <v>19.317189689813571</v>
      </c>
      <c r="L220" s="556">
        <v>18.565222963133973</v>
      </c>
      <c r="M220" s="556">
        <v>19.601266008781415</v>
      </c>
      <c r="N220" s="556">
        <v>19.200217087885633</v>
      </c>
      <c r="O220" s="557">
        <v>19.350610433221551</v>
      </c>
    </row>
    <row r="221" spans="1:15" ht="15.75" customHeight="1" x14ac:dyDescent="0.25">
      <c r="A221" s="356" t="s">
        <v>589</v>
      </c>
      <c r="B221" s="356">
        <v>481.37</v>
      </c>
      <c r="C221" s="37" t="s">
        <v>100</v>
      </c>
      <c r="D221" s="37" t="s">
        <v>24</v>
      </c>
      <c r="E221" s="355" t="s">
        <v>83</v>
      </c>
      <c r="F221" s="355" t="s">
        <v>135</v>
      </c>
      <c r="G221" s="168">
        <v>4.18</v>
      </c>
      <c r="H221" s="37">
        <v>4.18</v>
      </c>
      <c r="I221" s="37">
        <v>4.18</v>
      </c>
      <c r="J221" s="550">
        <v>8.36</v>
      </c>
      <c r="K221" s="555">
        <v>19.317189689813571</v>
      </c>
      <c r="L221" s="556">
        <v>18.565222963133973</v>
      </c>
      <c r="M221" s="556">
        <v>19.601266008781415</v>
      </c>
      <c r="N221" s="556">
        <v>19.200217087885633</v>
      </c>
      <c r="O221" s="557">
        <v>19.350610433221551</v>
      </c>
    </row>
    <row r="222" spans="1:15" ht="15.75" customHeight="1" x14ac:dyDescent="0.25">
      <c r="A222" s="356" t="s">
        <v>589</v>
      </c>
      <c r="B222" s="356">
        <v>481.37</v>
      </c>
      <c r="C222" s="37" t="s">
        <v>100</v>
      </c>
      <c r="D222" s="37" t="s">
        <v>24</v>
      </c>
      <c r="E222" s="355" t="s">
        <v>83</v>
      </c>
      <c r="F222" s="355" t="s">
        <v>136</v>
      </c>
      <c r="G222" s="168">
        <v>4.18</v>
      </c>
      <c r="H222" s="37">
        <v>4.18</v>
      </c>
      <c r="I222" s="37">
        <v>4.18</v>
      </c>
      <c r="J222" s="550">
        <v>8.36</v>
      </c>
      <c r="K222" s="555">
        <v>19.317189689813571</v>
      </c>
      <c r="L222" s="556">
        <v>18.565222963133973</v>
      </c>
      <c r="M222" s="556">
        <v>19.601266008781415</v>
      </c>
      <c r="N222" s="556">
        <v>19.200217087885633</v>
      </c>
      <c r="O222" s="557">
        <v>19.350610433221551</v>
      </c>
    </row>
    <row r="223" spans="1:15" ht="15.75" customHeight="1" x14ac:dyDescent="0.25">
      <c r="A223" s="356" t="s">
        <v>589</v>
      </c>
      <c r="B223" s="356">
        <v>481.37</v>
      </c>
      <c r="C223" s="37" t="s">
        <v>100</v>
      </c>
      <c r="D223" s="37" t="s">
        <v>24</v>
      </c>
      <c r="E223" s="355" t="s">
        <v>83</v>
      </c>
      <c r="F223" s="355" t="s">
        <v>137</v>
      </c>
      <c r="G223" s="168">
        <v>4.18</v>
      </c>
      <c r="H223" s="37">
        <v>4.18</v>
      </c>
      <c r="I223" s="37">
        <v>4.18</v>
      </c>
      <c r="J223" s="550">
        <v>8.36</v>
      </c>
      <c r="K223" s="555">
        <v>19.317189689813571</v>
      </c>
      <c r="L223" s="556">
        <v>18.565222963133973</v>
      </c>
      <c r="M223" s="556">
        <v>19.601266008781415</v>
      </c>
      <c r="N223" s="556">
        <v>19.200217087885633</v>
      </c>
      <c r="O223" s="557">
        <v>19.350610433221551</v>
      </c>
    </row>
    <row r="224" spans="1:15" ht="15.75" customHeight="1" x14ac:dyDescent="0.25">
      <c r="A224" s="356" t="s">
        <v>578</v>
      </c>
      <c r="B224" s="356">
        <v>403.77</v>
      </c>
      <c r="C224" s="37" t="s">
        <v>97</v>
      </c>
      <c r="D224" s="37" t="s">
        <v>24</v>
      </c>
      <c r="E224" s="355" t="s">
        <v>93</v>
      </c>
      <c r="F224" s="355" t="s">
        <v>171</v>
      </c>
      <c r="G224" s="168">
        <v>4.2</v>
      </c>
      <c r="H224" s="37">
        <v>4.2</v>
      </c>
      <c r="I224" s="37">
        <v>4.2</v>
      </c>
      <c r="J224" s="550">
        <v>8.4</v>
      </c>
      <c r="K224" s="555">
        <v>20.498926443139741</v>
      </c>
      <c r="L224" s="556">
        <v>19.691605709933896</v>
      </c>
      <c r="M224" s="556">
        <v>20.797284105411467</v>
      </c>
      <c r="N224" s="556">
        <v>20.358522837364813</v>
      </c>
      <c r="O224" s="557">
        <v>20.551577795305342</v>
      </c>
    </row>
    <row r="225" spans="1:15" ht="15.75" customHeight="1" x14ac:dyDescent="0.25">
      <c r="A225" s="356" t="s">
        <v>578</v>
      </c>
      <c r="B225" s="356">
        <v>403.77</v>
      </c>
      <c r="C225" s="37" t="s">
        <v>97</v>
      </c>
      <c r="D225" s="37" t="s">
        <v>25</v>
      </c>
      <c r="E225" s="355" t="s">
        <v>93</v>
      </c>
      <c r="F225" s="355" t="s">
        <v>171</v>
      </c>
      <c r="G225" s="168">
        <v>2.8</v>
      </c>
      <c r="H225" s="37">
        <v>2.8</v>
      </c>
      <c r="I225" s="37">
        <v>2.8</v>
      </c>
      <c r="J225" s="550">
        <v>5.6</v>
      </c>
      <c r="K225" s="555">
        <v>20.498926443139741</v>
      </c>
      <c r="L225" s="556">
        <v>19.691605709933896</v>
      </c>
      <c r="M225" s="556">
        <v>20.797284105411467</v>
      </c>
      <c r="N225" s="556">
        <v>20.358522837364813</v>
      </c>
      <c r="O225" s="557">
        <v>20.551577795305342</v>
      </c>
    </row>
    <row r="226" spans="1:15" ht="15.75" customHeight="1" x14ac:dyDescent="0.25">
      <c r="A226" s="356" t="s">
        <v>590</v>
      </c>
      <c r="B226" s="356">
        <v>483.74</v>
      </c>
      <c r="C226" s="37" t="s">
        <v>24</v>
      </c>
      <c r="D226" s="37" t="s">
        <v>24</v>
      </c>
      <c r="E226" s="355" t="s">
        <v>71</v>
      </c>
      <c r="F226" s="355" t="s">
        <v>637</v>
      </c>
      <c r="G226" s="168">
        <v>4.2</v>
      </c>
      <c r="H226" s="37">
        <v>4.2</v>
      </c>
      <c r="I226" s="37">
        <v>4.2</v>
      </c>
      <c r="J226" s="550">
        <v>8.4</v>
      </c>
      <c r="K226" s="555">
        <v>20.553757195908901</v>
      </c>
      <c r="L226" s="556">
        <v>19.751659354117333</v>
      </c>
      <c r="M226" s="556">
        <v>20.837833514876749</v>
      </c>
      <c r="N226" s="556">
        <v>20.420074222276973</v>
      </c>
      <c r="O226" s="557">
        <v>20.587177939316884</v>
      </c>
    </row>
    <row r="227" spans="1:15" ht="15.75" customHeight="1" x14ac:dyDescent="0.25">
      <c r="A227" s="356" t="s">
        <v>590</v>
      </c>
      <c r="B227" s="356">
        <v>484.48</v>
      </c>
      <c r="C227" s="37" t="s">
        <v>24</v>
      </c>
      <c r="D227" s="37" t="s">
        <v>24</v>
      </c>
      <c r="E227" s="355" t="s">
        <v>62</v>
      </c>
      <c r="F227" s="355" t="s">
        <v>637</v>
      </c>
      <c r="G227" s="168">
        <v>4.22</v>
      </c>
      <c r="H227" s="37">
        <v>4.22</v>
      </c>
      <c r="I227" s="37">
        <v>4.22</v>
      </c>
      <c r="J227" s="550">
        <v>8.43</v>
      </c>
      <c r="K227" s="555">
        <v>20.553757195908901</v>
      </c>
      <c r="L227" s="556">
        <v>19.751659354117333</v>
      </c>
      <c r="M227" s="556">
        <v>20.837833514876749</v>
      </c>
      <c r="N227" s="556">
        <v>20.420074222276973</v>
      </c>
      <c r="O227" s="557">
        <v>20.587177939316884</v>
      </c>
    </row>
    <row r="228" spans="1:15" ht="15.75" customHeight="1" x14ac:dyDescent="0.25">
      <c r="A228" s="356" t="s">
        <v>586</v>
      </c>
      <c r="B228" s="356">
        <v>321.83999999999997</v>
      </c>
      <c r="C228" s="37" t="s">
        <v>97</v>
      </c>
      <c r="D228" s="37" t="s">
        <v>24</v>
      </c>
      <c r="E228" s="355" t="s">
        <v>172</v>
      </c>
      <c r="F228" s="355" t="s">
        <v>124</v>
      </c>
      <c r="G228" s="168">
        <v>4.3</v>
      </c>
      <c r="H228" s="37">
        <v>4.3</v>
      </c>
      <c r="I228" s="37">
        <v>4.3</v>
      </c>
      <c r="J228" s="550">
        <v>8.6</v>
      </c>
      <c r="K228" s="555">
        <v>20.498926443139741</v>
      </c>
      <c r="L228" s="556">
        <v>19.691605709933896</v>
      </c>
      <c r="M228" s="556">
        <v>20.797284105411467</v>
      </c>
      <c r="N228" s="556">
        <v>20.358522837364813</v>
      </c>
      <c r="O228" s="557">
        <v>20.551577795305342</v>
      </c>
    </row>
    <row r="229" spans="1:15" ht="15.75" customHeight="1" x14ac:dyDescent="0.25">
      <c r="A229" s="356" t="s">
        <v>586</v>
      </c>
      <c r="B229" s="356">
        <v>321.83999999999997</v>
      </c>
      <c r="C229" s="37" t="s">
        <v>97</v>
      </c>
      <c r="D229" s="37" t="s">
        <v>25</v>
      </c>
      <c r="E229" s="355" t="s">
        <v>172</v>
      </c>
      <c r="F229" s="355" t="s">
        <v>124</v>
      </c>
      <c r="G229" s="168">
        <v>2.87</v>
      </c>
      <c r="H229" s="37">
        <v>2.87</v>
      </c>
      <c r="I229" s="37">
        <v>2.87</v>
      </c>
      <c r="J229" s="550">
        <v>5.73</v>
      </c>
      <c r="K229" s="555">
        <v>20.498926443139741</v>
      </c>
      <c r="L229" s="556">
        <v>19.691605709933896</v>
      </c>
      <c r="M229" s="556">
        <v>20.797284105411467</v>
      </c>
      <c r="N229" s="556">
        <v>20.358522837364813</v>
      </c>
      <c r="O229" s="557">
        <v>20.551577795305342</v>
      </c>
    </row>
    <row r="230" spans="1:15" ht="15.75" customHeight="1" x14ac:dyDescent="0.25">
      <c r="A230" s="356" t="s">
        <v>573</v>
      </c>
      <c r="B230" s="356">
        <v>321.83999999999997</v>
      </c>
      <c r="C230" s="37" t="s">
        <v>97</v>
      </c>
      <c r="D230" s="37" t="s">
        <v>24</v>
      </c>
      <c r="E230" s="355" t="s">
        <v>173</v>
      </c>
      <c r="F230" s="355" t="s">
        <v>158</v>
      </c>
      <c r="G230" s="168">
        <v>4.3099999999999996</v>
      </c>
      <c r="H230" s="37">
        <v>4.3099999999999996</v>
      </c>
      <c r="I230" s="37">
        <v>4.3099999999999996</v>
      </c>
      <c r="J230" s="550">
        <v>8.6199999999999992</v>
      </c>
      <c r="K230" s="555">
        <v>20.498926443139741</v>
      </c>
      <c r="L230" s="556">
        <v>19.691605709933896</v>
      </c>
      <c r="M230" s="556">
        <v>20.797284105411467</v>
      </c>
      <c r="N230" s="556">
        <v>20.358522837364813</v>
      </c>
      <c r="O230" s="557">
        <v>20.551577795305342</v>
      </c>
    </row>
    <row r="231" spans="1:15" ht="15.75" customHeight="1" x14ac:dyDescent="0.25">
      <c r="A231" s="356" t="s">
        <v>573</v>
      </c>
      <c r="B231" s="356">
        <v>321.83999999999997</v>
      </c>
      <c r="C231" s="37" t="s">
        <v>97</v>
      </c>
      <c r="D231" s="37" t="s">
        <v>25</v>
      </c>
      <c r="E231" s="355" t="s">
        <v>173</v>
      </c>
      <c r="F231" s="355" t="s">
        <v>158</v>
      </c>
      <c r="G231" s="168">
        <v>2.87</v>
      </c>
      <c r="H231" s="37">
        <v>2.87</v>
      </c>
      <c r="I231" s="37">
        <v>2.87</v>
      </c>
      <c r="J231" s="550">
        <v>5.75</v>
      </c>
      <c r="K231" s="555">
        <v>20.498926443139741</v>
      </c>
      <c r="L231" s="556">
        <v>19.691605709933896</v>
      </c>
      <c r="M231" s="556">
        <v>20.797284105411467</v>
      </c>
      <c r="N231" s="556">
        <v>20.358522837364813</v>
      </c>
      <c r="O231" s="557">
        <v>20.551577795305342</v>
      </c>
    </row>
    <row r="232" spans="1:15" ht="15.75" customHeight="1" x14ac:dyDescent="0.25">
      <c r="A232" s="356" t="s">
        <v>573</v>
      </c>
      <c r="B232" s="356">
        <v>361.93</v>
      </c>
      <c r="C232" s="37" t="s">
        <v>97</v>
      </c>
      <c r="D232" s="37" t="s">
        <v>24</v>
      </c>
      <c r="E232" s="355" t="s">
        <v>174</v>
      </c>
      <c r="F232" s="355" t="s">
        <v>140</v>
      </c>
      <c r="G232" s="168">
        <v>4.32</v>
      </c>
      <c r="H232" s="37">
        <v>4.32</v>
      </c>
      <c r="I232" s="37">
        <v>4.32</v>
      </c>
      <c r="J232" s="550">
        <v>8.64</v>
      </c>
      <c r="K232" s="555">
        <v>20.498926443139741</v>
      </c>
      <c r="L232" s="556">
        <v>19.691605709933896</v>
      </c>
      <c r="M232" s="556">
        <v>20.797284105411467</v>
      </c>
      <c r="N232" s="556">
        <v>20.358522837364813</v>
      </c>
      <c r="O232" s="557">
        <v>20.551577795305342</v>
      </c>
    </row>
    <row r="233" spans="1:15" ht="15.75" customHeight="1" x14ac:dyDescent="0.25">
      <c r="A233" s="356" t="s">
        <v>573</v>
      </c>
      <c r="B233" s="356">
        <v>361.93</v>
      </c>
      <c r="C233" s="37" t="s">
        <v>97</v>
      </c>
      <c r="D233" s="37" t="s">
        <v>25</v>
      </c>
      <c r="E233" s="355" t="s">
        <v>174</v>
      </c>
      <c r="F233" s="355" t="s">
        <v>140</v>
      </c>
      <c r="G233" s="168">
        <v>2.88</v>
      </c>
      <c r="H233" s="37">
        <v>2.88</v>
      </c>
      <c r="I233" s="37">
        <v>2.88</v>
      </c>
      <c r="J233" s="550">
        <v>5.76</v>
      </c>
      <c r="K233" s="555">
        <v>20.498926443139741</v>
      </c>
      <c r="L233" s="556">
        <v>19.691605709933896</v>
      </c>
      <c r="M233" s="556">
        <v>20.797284105411467</v>
      </c>
      <c r="N233" s="556">
        <v>20.358522837364813</v>
      </c>
      <c r="O233" s="557">
        <v>20.551577795305342</v>
      </c>
    </row>
    <row r="234" spans="1:15" ht="15.75" customHeight="1" x14ac:dyDescent="0.25">
      <c r="A234" s="356" t="s">
        <v>591</v>
      </c>
      <c r="B234" s="356">
        <v>507.74</v>
      </c>
      <c r="C234" s="37" t="s">
        <v>100</v>
      </c>
      <c r="D234" s="37" t="s">
        <v>24</v>
      </c>
      <c r="E234" s="355" t="s">
        <v>83</v>
      </c>
      <c r="F234" s="355" t="s">
        <v>134</v>
      </c>
      <c r="G234" s="168">
        <v>4.4000000000000004</v>
      </c>
      <c r="H234" s="37">
        <v>4.4000000000000004</v>
      </c>
      <c r="I234" s="37">
        <v>4.4000000000000004</v>
      </c>
      <c r="J234" s="550">
        <v>8.8000000000000007</v>
      </c>
      <c r="K234" s="555">
        <v>19.317189689813571</v>
      </c>
      <c r="L234" s="556">
        <v>18.565222963133973</v>
      </c>
      <c r="M234" s="556">
        <v>19.601266008781415</v>
      </c>
      <c r="N234" s="556">
        <v>19.200217087885633</v>
      </c>
      <c r="O234" s="557">
        <v>19.350610433221551</v>
      </c>
    </row>
    <row r="235" spans="1:15" ht="15.75" customHeight="1" x14ac:dyDescent="0.25">
      <c r="A235" s="356" t="s">
        <v>591</v>
      </c>
      <c r="B235" s="356">
        <v>507.74</v>
      </c>
      <c r="C235" s="37" t="s">
        <v>100</v>
      </c>
      <c r="D235" s="37" t="s">
        <v>24</v>
      </c>
      <c r="E235" s="355" t="s">
        <v>83</v>
      </c>
      <c r="F235" s="355" t="s">
        <v>135</v>
      </c>
      <c r="G235" s="168">
        <v>4.4000000000000004</v>
      </c>
      <c r="H235" s="37">
        <v>4.4000000000000004</v>
      </c>
      <c r="I235" s="37">
        <v>4.4000000000000004</v>
      </c>
      <c r="J235" s="550">
        <v>8.8000000000000007</v>
      </c>
      <c r="K235" s="555">
        <v>19.317189689813571</v>
      </c>
      <c r="L235" s="556">
        <v>18.565222963133973</v>
      </c>
      <c r="M235" s="556">
        <v>19.601266008781415</v>
      </c>
      <c r="N235" s="556">
        <v>19.200217087885633</v>
      </c>
      <c r="O235" s="557">
        <v>19.350610433221551</v>
      </c>
    </row>
    <row r="236" spans="1:15" ht="15.75" customHeight="1" x14ac:dyDescent="0.25">
      <c r="A236" s="356" t="s">
        <v>591</v>
      </c>
      <c r="B236" s="356">
        <v>507.74</v>
      </c>
      <c r="C236" s="37" t="s">
        <v>100</v>
      </c>
      <c r="D236" s="37" t="s">
        <v>24</v>
      </c>
      <c r="E236" s="355" t="s">
        <v>83</v>
      </c>
      <c r="F236" s="355" t="s">
        <v>136</v>
      </c>
      <c r="G236" s="168">
        <v>4.4000000000000004</v>
      </c>
      <c r="H236" s="37">
        <v>4.4000000000000004</v>
      </c>
      <c r="I236" s="37">
        <v>4.4000000000000004</v>
      </c>
      <c r="J236" s="550">
        <v>8.8000000000000007</v>
      </c>
      <c r="K236" s="555">
        <v>19.317189689813571</v>
      </c>
      <c r="L236" s="556">
        <v>18.565222963133973</v>
      </c>
      <c r="M236" s="556">
        <v>19.601266008781415</v>
      </c>
      <c r="N236" s="556">
        <v>19.200217087885633</v>
      </c>
      <c r="O236" s="557">
        <v>19.350610433221551</v>
      </c>
    </row>
    <row r="237" spans="1:15" ht="15.75" customHeight="1" x14ac:dyDescent="0.25">
      <c r="A237" s="356" t="s">
        <v>591</v>
      </c>
      <c r="B237" s="356">
        <v>507.74</v>
      </c>
      <c r="C237" s="37" t="s">
        <v>100</v>
      </c>
      <c r="D237" s="37" t="s">
        <v>24</v>
      </c>
      <c r="E237" s="355" t="s">
        <v>83</v>
      </c>
      <c r="F237" s="355" t="s">
        <v>137</v>
      </c>
      <c r="G237" s="168">
        <v>4.4000000000000004</v>
      </c>
      <c r="H237" s="37">
        <v>4.4000000000000004</v>
      </c>
      <c r="I237" s="37">
        <v>4.4000000000000004</v>
      </c>
      <c r="J237" s="550">
        <v>8.8000000000000007</v>
      </c>
      <c r="K237" s="555">
        <v>19.317189689813571</v>
      </c>
      <c r="L237" s="556">
        <v>18.565222963133973</v>
      </c>
      <c r="M237" s="556">
        <v>19.601266008781415</v>
      </c>
      <c r="N237" s="556">
        <v>19.200217087885633</v>
      </c>
      <c r="O237" s="557">
        <v>19.350610433221551</v>
      </c>
    </row>
    <row r="238" spans="1:15" ht="15.75" customHeight="1" x14ac:dyDescent="0.25">
      <c r="A238" s="356" t="s">
        <v>591</v>
      </c>
      <c r="B238" s="356">
        <v>506.04</v>
      </c>
      <c r="C238" s="37" t="s">
        <v>100</v>
      </c>
      <c r="D238" s="37" t="s">
        <v>24</v>
      </c>
      <c r="E238" s="355" t="s">
        <v>83</v>
      </c>
      <c r="F238" s="355" t="s">
        <v>158</v>
      </c>
      <c r="G238" s="168">
        <v>4.4000000000000004</v>
      </c>
      <c r="H238" s="37">
        <v>4.4000000000000004</v>
      </c>
      <c r="I238" s="37">
        <v>4.4000000000000004</v>
      </c>
      <c r="J238" s="550">
        <v>8.8000000000000007</v>
      </c>
      <c r="K238" s="555">
        <v>19.317189689813571</v>
      </c>
      <c r="L238" s="556">
        <v>18.565222963133973</v>
      </c>
      <c r="M238" s="556">
        <v>19.601266008781415</v>
      </c>
      <c r="N238" s="556">
        <v>19.200217087885633</v>
      </c>
      <c r="O238" s="557">
        <v>19.350610433221551</v>
      </c>
    </row>
    <row r="239" spans="1:15" ht="15.75" customHeight="1" x14ac:dyDescent="0.25">
      <c r="A239" s="356" t="s">
        <v>591</v>
      </c>
      <c r="B239" s="356">
        <v>506.04</v>
      </c>
      <c r="C239" s="37" t="s">
        <v>100</v>
      </c>
      <c r="D239" s="37" t="s">
        <v>24</v>
      </c>
      <c r="E239" s="355" t="s">
        <v>83</v>
      </c>
      <c r="F239" s="355" t="s">
        <v>175</v>
      </c>
      <c r="G239" s="168">
        <v>4.4000000000000004</v>
      </c>
      <c r="H239" s="37">
        <v>4.4000000000000004</v>
      </c>
      <c r="I239" s="37">
        <v>4.4000000000000004</v>
      </c>
      <c r="J239" s="550">
        <v>8.8000000000000007</v>
      </c>
      <c r="K239" s="555">
        <v>19.317189689813571</v>
      </c>
      <c r="L239" s="556">
        <v>18.565222963133973</v>
      </c>
      <c r="M239" s="556">
        <v>19.601266008781415</v>
      </c>
      <c r="N239" s="556">
        <v>19.200217087885633</v>
      </c>
      <c r="O239" s="557">
        <v>19.350610433221551</v>
      </c>
    </row>
    <row r="240" spans="1:15" ht="15.75" customHeight="1" x14ac:dyDescent="0.25">
      <c r="A240" s="356" t="s">
        <v>591</v>
      </c>
      <c r="B240" s="356">
        <v>506.04</v>
      </c>
      <c r="C240" s="37" t="s">
        <v>100</v>
      </c>
      <c r="D240" s="37" t="s">
        <v>24</v>
      </c>
      <c r="E240" s="355" t="s">
        <v>83</v>
      </c>
      <c r="F240" s="355" t="s">
        <v>176</v>
      </c>
      <c r="G240" s="168">
        <v>4.4000000000000004</v>
      </c>
      <c r="H240" s="37">
        <v>4.4000000000000004</v>
      </c>
      <c r="I240" s="37">
        <v>4.4000000000000004</v>
      </c>
      <c r="J240" s="550">
        <v>8.8000000000000007</v>
      </c>
      <c r="K240" s="555">
        <v>19.317189689813571</v>
      </c>
      <c r="L240" s="556">
        <v>18.565222963133973</v>
      </c>
      <c r="M240" s="556">
        <v>19.601266008781415</v>
      </c>
      <c r="N240" s="556">
        <v>19.200217087885633</v>
      </c>
      <c r="O240" s="557">
        <v>19.350610433221551</v>
      </c>
    </row>
    <row r="241" spans="1:15" ht="15.75" customHeight="1" x14ac:dyDescent="0.25">
      <c r="A241" s="356" t="s">
        <v>591</v>
      </c>
      <c r="B241" s="356">
        <v>506.04</v>
      </c>
      <c r="C241" s="37" t="s">
        <v>100</v>
      </c>
      <c r="D241" s="37" t="s">
        <v>24</v>
      </c>
      <c r="E241" s="355" t="s">
        <v>83</v>
      </c>
      <c r="F241" s="355" t="s">
        <v>177</v>
      </c>
      <c r="G241" s="168">
        <v>4.4000000000000004</v>
      </c>
      <c r="H241" s="37">
        <v>4.4000000000000004</v>
      </c>
      <c r="I241" s="37">
        <v>4.4000000000000004</v>
      </c>
      <c r="J241" s="550">
        <v>8.8000000000000007</v>
      </c>
      <c r="K241" s="555">
        <v>19.317189689813571</v>
      </c>
      <c r="L241" s="556">
        <v>18.565222963133973</v>
      </c>
      <c r="M241" s="556">
        <v>19.601266008781415</v>
      </c>
      <c r="N241" s="556">
        <v>19.200217087885633</v>
      </c>
      <c r="O241" s="557">
        <v>19.350610433221551</v>
      </c>
    </row>
    <row r="242" spans="1:15" ht="15.75" customHeight="1" x14ac:dyDescent="0.25">
      <c r="A242" s="356" t="s">
        <v>591</v>
      </c>
      <c r="B242" s="356">
        <v>506.04</v>
      </c>
      <c r="C242" s="37" t="s">
        <v>24</v>
      </c>
      <c r="D242" s="37" t="s">
        <v>24</v>
      </c>
      <c r="E242" s="355" t="s">
        <v>178</v>
      </c>
      <c r="F242" s="355" t="s">
        <v>637</v>
      </c>
      <c r="G242" s="168">
        <v>4.4000000000000004</v>
      </c>
      <c r="H242" s="37">
        <v>4.4000000000000004</v>
      </c>
      <c r="I242" s="37">
        <v>4.4000000000000004</v>
      </c>
      <c r="J242" s="550">
        <v>8.81</v>
      </c>
      <c r="K242" s="555">
        <v>20.553757195908901</v>
      </c>
      <c r="L242" s="556">
        <v>19.751659354117333</v>
      </c>
      <c r="M242" s="556">
        <v>20.837833514876749</v>
      </c>
      <c r="N242" s="556">
        <v>20.420074222276973</v>
      </c>
      <c r="O242" s="557">
        <v>20.587177939316884</v>
      </c>
    </row>
    <row r="243" spans="1:15" ht="15.75" customHeight="1" x14ac:dyDescent="0.25">
      <c r="A243" s="356" t="s">
        <v>582</v>
      </c>
      <c r="B243" s="356">
        <v>282.58999999999997</v>
      </c>
      <c r="C243" s="37" t="s">
        <v>97</v>
      </c>
      <c r="D243" s="37" t="s">
        <v>24</v>
      </c>
      <c r="E243" s="355" t="s">
        <v>179</v>
      </c>
      <c r="F243" s="355" t="s">
        <v>180</v>
      </c>
      <c r="G243" s="168">
        <v>4.4000000000000004</v>
      </c>
      <c r="H243" s="37">
        <v>4.4000000000000004</v>
      </c>
      <c r="I243" s="37">
        <v>4.4000000000000004</v>
      </c>
      <c r="J243" s="550">
        <v>8.81</v>
      </c>
      <c r="K243" s="555">
        <v>20.498926443139741</v>
      </c>
      <c r="L243" s="556">
        <v>19.691605709933896</v>
      </c>
      <c r="M243" s="556">
        <v>20.797284105411467</v>
      </c>
      <c r="N243" s="556">
        <v>20.358522837364813</v>
      </c>
      <c r="O243" s="557">
        <v>20.551577795305342</v>
      </c>
    </row>
    <row r="244" spans="1:15" ht="15.75" customHeight="1" x14ac:dyDescent="0.25">
      <c r="A244" s="356" t="s">
        <v>582</v>
      </c>
      <c r="B244" s="356">
        <v>282.58999999999997</v>
      </c>
      <c r="C244" s="37" t="s">
        <v>97</v>
      </c>
      <c r="D244" s="37" t="s">
        <v>25</v>
      </c>
      <c r="E244" s="355" t="s">
        <v>179</v>
      </c>
      <c r="F244" s="355" t="s">
        <v>180</v>
      </c>
      <c r="G244" s="168">
        <v>2.94</v>
      </c>
      <c r="H244" s="37">
        <v>2.94</v>
      </c>
      <c r="I244" s="37">
        <v>2.94</v>
      </c>
      <c r="J244" s="550">
        <v>5.87</v>
      </c>
      <c r="K244" s="555">
        <v>20.498926443139741</v>
      </c>
      <c r="L244" s="556">
        <v>19.691605709933896</v>
      </c>
      <c r="M244" s="556">
        <v>20.797284105411467</v>
      </c>
      <c r="N244" s="556">
        <v>20.358522837364813</v>
      </c>
      <c r="O244" s="557">
        <v>20.551577795305342</v>
      </c>
    </row>
    <row r="245" spans="1:15" ht="15.75" customHeight="1" x14ac:dyDescent="0.25">
      <c r="A245" s="356" t="s">
        <v>538</v>
      </c>
      <c r="B245" s="356">
        <v>507.74</v>
      </c>
      <c r="C245" s="37" t="s">
        <v>98</v>
      </c>
      <c r="D245" s="37" t="s">
        <v>24</v>
      </c>
      <c r="E245" s="355" t="s">
        <v>63</v>
      </c>
      <c r="F245" s="355" t="s">
        <v>640</v>
      </c>
      <c r="G245" s="168">
        <v>4.41</v>
      </c>
      <c r="H245" s="37">
        <v>4.41</v>
      </c>
      <c r="I245" s="37">
        <v>4.41</v>
      </c>
      <c r="J245" s="550">
        <v>8.82</v>
      </c>
      <c r="K245" s="555">
        <v>19.684817867301369</v>
      </c>
      <c r="L245" s="556">
        <v>18.916140768917785</v>
      </c>
      <c r="M245" s="556">
        <v>19.968894186269214</v>
      </c>
      <c r="N245" s="556">
        <v>19.551134893669442</v>
      </c>
      <c r="O245" s="557">
        <v>19.718238610709353</v>
      </c>
    </row>
    <row r="246" spans="1:15" ht="15.75" customHeight="1" x14ac:dyDescent="0.25">
      <c r="A246" s="356" t="s">
        <v>591</v>
      </c>
      <c r="B246" s="356">
        <v>507.74</v>
      </c>
      <c r="C246" s="37" t="s">
        <v>24</v>
      </c>
      <c r="D246" s="37" t="s">
        <v>24</v>
      </c>
      <c r="E246" s="355" t="s">
        <v>181</v>
      </c>
      <c r="F246" s="355" t="s">
        <v>637</v>
      </c>
      <c r="G246" s="168">
        <v>4.41</v>
      </c>
      <c r="H246" s="37">
        <v>4.41</v>
      </c>
      <c r="I246" s="37">
        <v>4.41</v>
      </c>
      <c r="J246" s="550">
        <v>8.82</v>
      </c>
      <c r="K246" s="555">
        <v>20.553757195908901</v>
      </c>
      <c r="L246" s="556">
        <v>19.751659354117333</v>
      </c>
      <c r="M246" s="556">
        <v>20.837833514876749</v>
      </c>
      <c r="N246" s="556">
        <v>20.420074222276973</v>
      </c>
      <c r="O246" s="557">
        <v>20.587177939316884</v>
      </c>
    </row>
    <row r="247" spans="1:15" ht="15.75" customHeight="1" x14ac:dyDescent="0.25">
      <c r="A247" s="356" t="s">
        <v>582</v>
      </c>
      <c r="B247" s="356">
        <v>282.58999999999997</v>
      </c>
      <c r="C247" s="37" t="s">
        <v>97</v>
      </c>
      <c r="D247" s="37" t="s">
        <v>24</v>
      </c>
      <c r="E247" s="355" t="s">
        <v>182</v>
      </c>
      <c r="F247" s="355" t="s">
        <v>135</v>
      </c>
      <c r="G247" s="168">
        <v>4.4400000000000004</v>
      </c>
      <c r="H247" s="37">
        <v>4.4400000000000004</v>
      </c>
      <c r="I247" s="37">
        <v>4.4400000000000004</v>
      </c>
      <c r="J247" s="550">
        <v>8.89</v>
      </c>
      <c r="K247" s="555">
        <v>20.498926443139741</v>
      </c>
      <c r="L247" s="556">
        <v>19.691605709933896</v>
      </c>
      <c r="M247" s="556">
        <v>20.797284105411467</v>
      </c>
      <c r="N247" s="556">
        <v>20.358522837364813</v>
      </c>
      <c r="O247" s="557">
        <v>20.551577795305342</v>
      </c>
    </row>
    <row r="248" spans="1:15" ht="15.75" customHeight="1" x14ac:dyDescent="0.25">
      <c r="A248" s="356" t="s">
        <v>582</v>
      </c>
      <c r="B248" s="356">
        <v>282.58999999999997</v>
      </c>
      <c r="C248" s="37" t="s">
        <v>97</v>
      </c>
      <c r="D248" s="37" t="s">
        <v>25</v>
      </c>
      <c r="E248" s="355" t="s">
        <v>182</v>
      </c>
      <c r="F248" s="355" t="s">
        <v>135</v>
      </c>
      <c r="G248" s="168">
        <v>2.96</v>
      </c>
      <c r="H248" s="37">
        <v>2.96</v>
      </c>
      <c r="I248" s="37">
        <v>2.96</v>
      </c>
      <c r="J248" s="550">
        <v>5.92</v>
      </c>
      <c r="K248" s="555">
        <v>20.498926443139741</v>
      </c>
      <c r="L248" s="556">
        <v>19.691605709933896</v>
      </c>
      <c r="M248" s="556">
        <v>20.797284105411467</v>
      </c>
      <c r="N248" s="556">
        <v>20.358522837364813</v>
      </c>
      <c r="O248" s="557">
        <v>20.551577795305342</v>
      </c>
    </row>
    <row r="249" spans="1:15" ht="15.75" customHeight="1" x14ac:dyDescent="0.25">
      <c r="A249" s="356" t="s">
        <v>592</v>
      </c>
      <c r="B249" s="356">
        <v>412</v>
      </c>
      <c r="C249" s="37" t="s">
        <v>99</v>
      </c>
      <c r="D249" s="37" t="s">
        <v>24</v>
      </c>
      <c r="E249" s="355" t="s">
        <v>76</v>
      </c>
      <c r="F249" s="355" t="s">
        <v>127</v>
      </c>
      <c r="G249" s="168">
        <v>4.51</v>
      </c>
      <c r="H249" s="37">
        <v>4.51</v>
      </c>
      <c r="I249" s="37">
        <v>4.51</v>
      </c>
      <c r="J249" s="550">
        <v>9.0299999999999994</v>
      </c>
      <c r="K249" s="555">
        <v>19.340596695496572</v>
      </c>
      <c r="L249" s="556">
        <v>18.585927314456324</v>
      </c>
      <c r="M249" s="556">
        <v>19.603853456324565</v>
      </c>
      <c r="N249" s="556">
        <v>19.217743540443507</v>
      </c>
      <c r="O249" s="557">
        <v>19.375697596940302</v>
      </c>
    </row>
    <row r="250" spans="1:15" ht="15.75" customHeight="1" x14ac:dyDescent="0.25">
      <c r="A250" s="356" t="s">
        <v>593</v>
      </c>
      <c r="B250" s="356">
        <v>376</v>
      </c>
      <c r="C250" s="37" t="s">
        <v>99</v>
      </c>
      <c r="D250" s="37" t="s">
        <v>24</v>
      </c>
      <c r="E250" s="355" t="s">
        <v>80</v>
      </c>
      <c r="F250" s="355" t="s">
        <v>161</v>
      </c>
      <c r="G250" s="168">
        <v>4.51</v>
      </c>
      <c r="H250" s="37">
        <v>4.51</v>
      </c>
      <c r="I250" s="37">
        <v>4.51</v>
      </c>
      <c r="J250" s="550">
        <v>9.0299999999999994</v>
      </c>
      <c r="K250" s="555">
        <v>19.340596695496572</v>
      </c>
      <c r="L250" s="556">
        <v>18.585927314456324</v>
      </c>
      <c r="M250" s="556">
        <v>19.603853456324565</v>
      </c>
      <c r="N250" s="556">
        <v>19.217743540443507</v>
      </c>
      <c r="O250" s="557">
        <v>19.375697596940302</v>
      </c>
    </row>
    <row r="251" spans="1:15" ht="15.75" customHeight="1" x14ac:dyDescent="0.25">
      <c r="A251" s="356" t="s">
        <v>594</v>
      </c>
      <c r="B251" s="356">
        <v>522.41999999999996</v>
      </c>
      <c r="C251" s="37" t="s">
        <v>24</v>
      </c>
      <c r="D251" s="37" t="s">
        <v>24</v>
      </c>
      <c r="E251" s="355" t="s">
        <v>183</v>
      </c>
      <c r="F251" s="355" t="s">
        <v>637</v>
      </c>
      <c r="G251" s="168">
        <v>4.54</v>
      </c>
      <c r="H251" s="37">
        <v>4.54</v>
      </c>
      <c r="I251" s="37">
        <v>4.54</v>
      </c>
      <c r="J251" s="550">
        <v>9.07</v>
      </c>
      <c r="K251" s="555">
        <v>20.553757195908901</v>
      </c>
      <c r="L251" s="556">
        <v>19.751659354117333</v>
      </c>
      <c r="M251" s="556">
        <v>20.837833514876749</v>
      </c>
      <c r="N251" s="556">
        <v>20.420074222276973</v>
      </c>
      <c r="O251" s="557">
        <v>20.587177939316884</v>
      </c>
    </row>
    <row r="252" spans="1:15" ht="15.75" customHeight="1" x14ac:dyDescent="0.25">
      <c r="A252" s="356" t="s">
        <v>594</v>
      </c>
      <c r="B252" s="356">
        <v>524.9</v>
      </c>
      <c r="C252" s="37" t="s">
        <v>24</v>
      </c>
      <c r="D252" s="37" t="s">
        <v>24</v>
      </c>
      <c r="E252" s="355" t="s">
        <v>69</v>
      </c>
      <c r="F252" s="355" t="s">
        <v>637</v>
      </c>
      <c r="G252" s="168">
        <v>4.57</v>
      </c>
      <c r="H252" s="37">
        <v>4.57</v>
      </c>
      <c r="I252" s="37">
        <v>4.57</v>
      </c>
      <c r="J252" s="550">
        <v>9.14</v>
      </c>
      <c r="K252" s="555">
        <v>20.553757195908901</v>
      </c>
      <c r="L252" s="556">
        <v>19.751659354117333</v>
      </c>
      <c r="M252" s="556">
        <v>20.837833514876749</v>
      </c>
      <c r="N252" s="556">
        <v>20.420074222276973</v>
      </c>
      <c r="O252" s="557">
        <v>20.587177939316884</v>
      </c>
    </row>
    <row r="253" spans="1:15" ht="15.75" customHeight="1" x14ac:dyDescent="0.25">
      <c r="A253" s="356" t="s">
        <v>573</v>
      </c>
      <c r="B253" s="356">
        <v>361.93</v>
      </c>
      <c r="C253" s="37" t="s">
        <v>97</v>
      </c>
      <c r="D253" s="37" t="s">
        <v>24</v>
      </c>
      <c r="E253" s="355" t="s">
        <v>92</v>
      </c>
      <c r="F253" s="355" t="s">
        <v>124</v>
      </c>
      <c r="G253" s="168">
        <v>4.62</v>
      </c>
      <c r="H253" s="37">
        <v>4.62</v>
      </c>
      <c r="I253" s="37">
        <v>4.62</v>
      </c>
      <c r="J253" s="550">
        <v>9.24</v>
      </c>
      <c r="K253" s="555">
        <v>20.498926443139741</v>
      </c>
      <c r="L253" s="556">
        <v>19.691605709933896</v>
      </c>
      <c r="M253" s="556">
        <v>20.797284105411467</v>
      </c>
      <c r="N253" s="556">
        <v>20.358522837364813</v>
      </c>
      <c r="O253" s="557">
        <v>20.551577795305342</v>
      </c>
    </row>
    <row r="254" spans="1:15" ht="15.75" customHeight="1" x14ac:dyDescent="0.25">
      <c r="A254" s="356" t="s">
        <v>573</v>
      </c>
      <c r="B254" s="356">
        <v>361.93</v>
      </c>
      <c r="C254" s="37" t="s">
        <v>97</v>
      </c>
      <c r="D254" s="37" t="s">
        <v>25</v>
      </c>
      <c r="E254" s="355" t="s">
        <v>92</v>
      </c>
      <c r="F254" s="355" t="s">
        <v>184</v>
      </c>
      <c r="G254" s="168">
        <v>3.08</v>
      </c>
      <c r="H254" s="37">
        <v>3.08</v>
      </c>
      <c r="I254" s="37">
        <v>3.08</v>
      </c>
      <c r="J254" s="550">
        <v>6.16</v>
      </c>
      <c r="K254" s="555">
        <v>20.498926443139741</v>
      </c>
      <c r="L254" s="556">
        <v>19.691605709933896</v>
      </c>
      <c r="M254" s="556">
        <v>20.797284105411467</v>
      </c>
      <c r="N254" s="556">
        <v>20.358522837364813</v>
      </c>
      <c r="O254" s="557">
        <v>20.551577795305342</v>
      </c>
    </row>
    <row r="255" spans="1:15" ht="15.75" customHeight="1" x14ac:dyDescent="0.25">
      <c r="A255" s="356" t="s">
        <v>567</v>
      </c>
      <c r="B255" s="356">
        <v>282.58999999999997</v>
      </c>
      <c r="C255" s="37" t="s">
        <v>97</v>
      </c>
      <c r="D255" s="37" t="s">
        <v>24</v>
      </c>
      <c r="E255" s="355" t="s">
        <v>185</v>
      </c>
      <c r="F255" s="355" t="s">
        <v>180</v>
      </c>
      <c r="G255" s="168">
        <v>4.63</v>
      </c>
      <c r="H255" s="37">
        <v>4.63</v>
      </c>
      <c r="I255" s="37">
        <v>4.63</v>
      </c>
      <c r="J255" s="550">
        <v>9.26</v>
      </c>
      <c r="K255" s="555">
        <v>20.498926443139741</v>
      </c>
      <c r="L255" s="556">
        <v>19.691605709933896</v>
      </c>
      <c r="M255" s="556">
        <v>20.797284105411467</v>
      </c>
      <c r="N255" s="556">
        <v>20.358522837364813</v>
      </c>
      <c r="O255" s="557">
        <v>20.551577795305342</v>
      </c>
    </row>
    <row r="256" spans="1:15" ht="15.75" customHeight="1" x14ac:dyDescent="0.25">
      <c r="A256" s="356" t="s">
        <v>567</v>
      </c>
      <c r="B256" s="356">
        <v>282.58999999999997</v>
      </c>
      <c r="C256" s="37" t="s">
        <v>97</v>
      </c>
      <c r="D256" s="37" t="s">
        <v>25</v>
      </c>
      <c r="E256" s="355" t="s">
        <v>185</v>
      </c>
      <c r="F256" s="355" t="s">
        <v>180</v>
      </c>
      <c r="G256" s="168">
        <v>3.09</v>
      </c>
      <c r="H256" s="37">
        <v>3.09</v>
      </c>
      <c r="I256" s="37">
        <v>3.09</v>
      </c>
      <c r="J256" s="550">
        <v>6.18</v>
      </c>
      <c r="K256" s="555">
        <v>20.498926443139741</v>
      </c>
      <c r="L256" s="556">
        <v>19.691605709933896</v>
      </c>
      <c r="M256" s="556">
        <v>20.797284105411467</v>
      </c>
      <c r="N256" s="556">
        <v>20.358522837364813</v>
      </c>
      <c r="O256" s="557">
        <v>20.551577795305342</v>
      </c>
    </row>
    <row r="257" spans="1:15" ht="15.75" customHeight="1" x14ac:dyDescent="0.25">
      <c r="A257" s="356" t="s">
        <v>567</v>
      </c>
      <c r="B257" s="356">
        <v>321.83999999999997</v>
      </c>
      <c r="C257" s="37" t="s">
        <v>97</v>
      </c>
      <c r="D257" s="37" t="s">
        <v>24</v>
      </c>
      <c r="E257" s="355" t="s">
        <v>186</v>
      </c>
      <c r="F257" s="355" t="s">
        <v>135</v>
      </c>
      <c r="G257" s="168">
        <v>4.67</v>
      </c>
      <c r="H257" s="37">
        <v>4.67</v>
      </c>
      <c r="I257" s="37">
        <v>4.67</v>
      </c>
      <c r="J257" s="550">
        <v>9.34</v>
      </c>
      <c r="K257" s="555">
        <v>20.498926443139741</v>
      </c>
      <c r="L257" s="556">
        <v>19.691605709933896</v>
      </c>
      <c r="M257" s="556">
        <v>20.797284105411467</v>
      </c>
      <c r="N257" s="556">
        <v>20.358522837364813</v>
      </c>
      <c r="O257" s="557">
        <v>20.551577795305342</v>
      </c>
    </row>
    <row r="258" spans="1:15" ht="15.75" customHeight="1" x14ac:dyDescent="0.25">
      <c r="A258" s="356" t="s">
        <v>567</v>
      </c>
      <c r="B258" s="356">
        <v>321.83999999999997</v>
      </c>
      <c r="C258" s="37" t="s">
        <v>97</v>
      </c>
      <c r="D258" s="37" t="s">
        <v>25</v>
      </c>
      <c r="E258" s="355" t="s">
        <v>186</v>
      </c>
      <c r="F258" s="355" t="s">
        <v>135</v>
      </c>
      <c r="G258" s="168">
        <v>3.11</v>
      </c>
      <c r="H258" s="37">
        <v>3.11</v>
      </c>
      <c r="I258" s="37">
        <v>3.11</v>
      </c>
      <c r="J258" s="550">
        <v>6.23</v>
      </c>
      <c r="K258" s="555">
        <v>20.498926443139741</v>
      </c>
      <c r="L258" s="556">
        <v>19.691605709933896</v>
      </c>
      <c r="M258" s="556">
        <v>20.797284105411467</v>
      </c>
      <c r="N258" s="556">
        <v>20.358522837364813</v>
      </c>
      <c r="O258" s="557">
        <v>20.551577795305342</v>
      </c>
    </row>
    <row r="259" spans="1:15" ht="15.75" customHeight="1" x14ac:dyDescent="0.25">
      <c r="A259" s="356" t="s">
        <v>585</v>
      </c>
      <c r="B259" s="356">
        <v>455.5</v>
      </c>
      <c r="C259" s="37" t="s">
        <v>97</v>
      </c>
      <c r="D259" s="37" t="s">
        <v>24</v>
      </c>
      <c r="E259" s="355" t="s">
        <v>90</v>
      </c>
      <c r="F259" s="355" t="s">
        <v>171</v>
      </c>
      <c r="G259" s="168">
        <v>4.76</v>
      </c>
      <c r="H259" s="37">
        <v>4.76</v>
      </c>
      <c r="I259" s="37">
        <v>4.76</v>
      </c>
      <c r="J259" s="550">
        <v>9.51</v>
      </c>
      <c r="K259" s="555">
        <v>20.498926443139741</v>
      </c>
      <c r="L259" s="556">
        <v>19.691605709933896</v>
      </c>
      <c r="M259" s="556">
        <v>20.797284105411467</v>
      </c>
      <c r="N259" s="556">
        <v>20.358522837364813</v>
      </c>
      <c r="O259" s="557">
        <v>20.551577795305342</v>
      </c>
    </row>
    <row r="260" spans="1:15" ht="15.75" customHeight="1" x14ac:dyDescent="0.25">
      <c r="A260" s="356" t="s">
        <v>585</v>
      </c>
      <c r="B260" s="356">
        <v>455.5</v>
      </c>
      <c r="C260" s="37" t="s">
        <v>97</v>
      </c>
      <c r="D260" s="37" t="s">
        <v>25</v>
      </c>
      <c r="E260" s="355" t="s">
        <v>90</v>
      </c>
      <c r="F260" s="355" t="s">
        <v>171</v>
      </c>
      <c r="G260" s="168">
        <v>3.17</v>
      </c>
      <c r="H260" s="37">
        <v>3.17</v>
      </c>
      <c r="I260" s="37">
        <v>3.17</v>
      </c>
      <c r="J260" s="550">
        <v>6.34</v>
      </c>
      <c r="K260" s="555">
        <v>20.498926443139741</v>
      </c>
      <c r="L260" s="556">
        <v>19.691605709933896</v>
      </c>
      <c r="M260" s="556">
        <v>20.797284105411467</v>
      </c>
      <c r="N260" s="556">
        <v>20.358522837364813</v>
      </c>
      <c r="O260" s="557">
        <v>20.551577795305342</v>
      </c>
    </row>
    <row r="261" spans="1:15" ht="15.75" customHeight="1" x14ac:dyDescent="0.25">
      <c r="A261" s="356" t="s">
        <v>578</v>
      </c>
      <c r="B261" s="356">
        <v>361.93</v>
      </c>
      <c r="C261" s="37" t="s">
        <v>97</v>
      </c>
      <c r="D261" s="37" t="s">
        <v>24</v>
      </c>
      <c r="E261" s="355" t="s">
        <v>187</v>
      </c>
      <c r="F261" s="355" t="s">
        <v>158</v>
      </c>
      <c r="G261" s="168">
        <v>4.8</v>
      </c>
      <c r="H261" s="37">
        <v>4.8</v>
      </c>
      <c r="I261" s="37">
        <v>4.8</v>
      </c>
      <c r="J261" s="550">
        <v>9.59</v>
      </c>
      <c r="K261" s="555">
        <v>20.498926443139741</v>
      </c>
      <c r="L261" s="556">
        <v>19.691605709933896</v>
      </c>
      <c r="M261" s="556">
        <v>20.797284105411467</v>
      </c>
      <c r="N261" s="556">
        <v>20.358522837364813</v>
      </c>
      <c r="O261" s="557">
        <v>20.551577795305342</v>
      </c>
    </row>
    <row r="262" spans="1:15" ht="15.75" customHeight="1" x14ac:dyDescent="0.25">
      <c r="A262" s="356" t="s">
        <v>578</v>
      </c>
      <c r="B262" s="356">
        <v>361.93</v>
      </c>
      <c r="C262" s="37" t="s">
        <v>97</v>
      </c>
      <c r="D262" s="37" t="s">
        <v>25</v>
      </c>
      <c r="E262" s="355" t="s">
        <v>187</v>
      </c>
      <c r="F262" s="355" t="s">
        <v>158</v>
      </c>
      <c r="G262" s="168">
        <v>3.2</v>
      </c>
      <c r="H262" s="37">
        <v>3.2</v>
      </c>
      <c r="I262" s="37">
        <v>3.2</v>
      </c>
      <c r="J262" s="550">
        <v>6.4</v>
      </c>
      <c r="K262" s="555">
        <v>20.498926443139741</v>
      </c>
      <c r="L262" s="556">
        <v>19.691605709933896</v>
      </c>
      <c r="M262" s="556">
        <v>20.797284105411467</v>
      </c>
      <c r="N262" s="556">
        <v>20.358522837364813</v>
      </c>
      <c r="O262" s="557">
        <v>20.551577795305342</v>
      </c>
    </row>
    <row r="263" spans="1:15" ht="15.75" customHeight="1" x14ac:dyDescent="0.25">
      <c r="A263" s="356" t="s">
        <v>578</v>
      </c>
      <c r="B263" s="356">
        <v>361.93</v>
      </c>
      <c r="C263" s="37" t="s">
        <v>97</v>
      </c>
      <c r="D263" s="37" t="s">
        <v>24</v>
      </c>
      <c r="E263" s="355" t="s">
        <v>188</v>
      </c>
      <c r="F263" s="355" t="s">
        <v>140</v>
      </c>
      <c r="G263" s="168">
        <v>4.8</v>
      </c>
      <c r="H263" s="37">
        <v>4.8</v>
      </c>
      <c r="I263" s="37">
        <v>4.8</v>
      </c>
      <c r="J263" s="550">
        <v>9.6</v>
      </c>
      <c r="K263" s="555">
        <v>20.498926443139741</v>
      </c>
      <c r="L263" s="556">
        <v>19.691605709933896</v>
      </c>
      <c r="M263" s="556">
        <v>20.797284105411467</v>
      </c>
      <c r="N263" s="556">
        <v>20.358522837364813</v>
      </c>
      <c r="O263" s="557">
        <v>20.551577795305342</v>
      </c>
    </row>
    <row r="264" spans="1:15" ht="15.75" customHeight="1" x14ac:dyDescent="0.25">
      <c r="A264" s="356" t="s">
        <v>578</v>
      </c>
      <c r="B264" s="356">
        <v>361.93</v>
      </c>
      <c r="C264" s="37" t="s">
        <v>97</v>
      </c>
      <c r="D264" s="37" t="s">
        <v>25</v>
      </c>
      <c r="E264" s="355" t="s">
        <v>188</v>
      </c>
      <c r="F264" s="355" t="s">
        <v>140</v>
      </c>
      <c r="G264" s="168">
        <v>3.2</v>
      </c>
      <c r="H264" s="37">
        <v>3.2</v>
      </c>
      <c r="I264" s="37">
        <v>3.2</v>
      </c>
      <c r="J264" s="550">
        <v>6.4</v>
      </c>
      <c r="K264" s="555">
        <v>20.498926443139741</v>
      </c>
      <c r="L264" s="556">
        <v>19.691605709933896</v>
      </c>
      <c r="M264" s="556">
        <v>20.797284105411467</v>
      </c>
      <c r="N264" s="556">
        <v>20.358522837364813</v>
      </c>
      <c r="O264" s="557">
        <v>20.551577795305342</v>
      </c>
    </row>
    <row r="265" spans="1:15" ht="15.75" customHeight="1" x14ac:dyDescent="0.25">
      <c r="A265" s="356" t="s">
        <v>595</v>
      </c>
      <c r="B265" s="356">
        <v>557.49</v>
      </c>
      <c r="C265" s="37" t="s">
        <v>100</v>
      </c>
      <c r="D265" s="37" t="s">
        <v>24</v>
      </c>
      <c r="E265" s="355" t="s">
        <v>83</v>
      </c>
      <c r="F265" s="355" t="s">
        <v>134</v>
      </c>
      <c r="G265" s="168">
        <v>4.84</v>
      </c>
      <c r="H265" s="37">
        <v>4.84</v>
      </c>
      <c r="I265" s="37">
        <v>4.84</v>
      </c>
      <c r="J265" s="550">
        <v>9.68</v>
      </c>
      <c r="K265" s="555">
        <v>19.317189689813571</v>
      </c>
      <c r="L265" s="556">
        <v>18.565222963133973</v>
      </c>
      <c r="M265" s="556">
        <v>19.601266008781415</v>
      </c>
      <c r="N265" s="556">
        <v>19.200217087885633</v>
      </c>
      <c r="O265" s="557">
        <v>19.350610433221551</v>
      </c>
    </row>
    <row r="266" spans="1:15" ht="15.75" customHeight="1" x14ac:dyDescent="0.25">
      <c r="A266" s="356" t="s">
        <v>595</v>
      </c>
      <c r="B266" s="356">
        <v>557.49</v>
      </c>
      <c r="C266" s="37" t="s">
        <v>100</v>
      </c>
      <c r="D266" s="37" t="s">
        <v>24</v>
      </c>
      <c r="E266" s="355" t="s">
        <v>83</v>
      </c>
      <c r="F266" s="355" t="s">
        <v>135</v>
      </c>
      <c r="G266" s="168">
        <v>4.84</v>
      </c>
      <c r="H266" s="37">
        <v>4.84</v>
      </c>
      <c r="I266" s="37">
        <v>4.84</v>
      </c>
      <c r="J266" s="550">
        <v>9.68</v>
      </c>
      <c r="K266" s="555">
        <v>19.317189689813571</v>
      </c>
      <c r="L266" s="556">
        <v>18.565222963133973</v>
      </c>
      <c r="M266" s="556">
        <v>19.601266008781415</v>
      </c>
      <c r="N266" s="556">
        <v>19.200217087885633</v>
      </c>
      <c r="O266" s="557">
        <v>19.350610433221551</v>
      </c>
    </row>
    <row r="267" spans="1:15" ht="15.75" customHeight="1" x14ac:dyDescent="0.25">
      <c r="A267" s="356" t="s">
        <v>595</v>
      </c>
      <c r="B267" s="356">
        <v>557.49</v>
      </c>
      <c r="C267" s="37" t="s">
        <v>100</v>
      </c>
      <c r="D267" s="37" t="s">
        <v>24</v>
      </c>
      <c r="E267" s="355" t="s">
        <v>83</v>
      </c>
      <c r="F267" s="355" t="s">
        <v>136</v>
      </c>
      <c r="G267" s="168">
        <v>4.84</v>
      </c>
      <c r="H267" s="37">
        <v>4.84</v>
      </c>
      <c r="I267" s="37">
        <v>4.84</v>
      </c>
      <c r="J267" s="550">
        <v>9.68</v>
      </c>
      <c r="K267" s="555">
        <v>19.317189689813571</v>
      </c>
      <c r="L267" s="556">
        <v>18.565222963133973</v>
      </c>
      <c r="M267" s="556">
        <v>19.601266008781415</v>
      </c>
      <c r="N267" s="556">
        <v>19.200217087885633</v>
      </c>
      <c r="O267" s="557">
        <v>19.350610433221551</v>
      </c>
    </row>
    <row r="268" spans="1:15" ht="15.75" customHeight="1" x14ac:dyDescent="0.25">
      <c r="A268" s="356" t="s">
        <v>595</v>
      </c>
      <c r="B268" s="356">
        <v>557.49</v>
      </c>
      <c r="C268" s="37" t="s">
        <v>100</v>
      </c>
      <c r="D268" s="37" t="s">
        <v>24</v>
      </c>
      <c r="E268" s="355" t="s">
        <v>83</v>
      </c>
      <c r="F268" s="355" t="s">
        <v>137</v>
      </c>
      <c r="G268" s="168">
        <v>4.84</v>
      </c>
      <c r="H268" s="37">
        <v>4.84</v>
      </c>
      <c r="I268" s="37">
        <v>4.84</v>
      </c>
      <c r="J268" s="550">
        <v>9.68</v>
      </c>
      <c r="K268" s="555">
        <v>19.317189689813571</v>
      </c>
      <c r="L268" s="556">
        <v>18.565222963133973</v>
      </c>
      <c r="M268" s="556">
        <v>19.601266008781415</v>
      </c>
      <c r="N268" s="556">
        <v>19.200217087885633</v>
      </c>
      <c r="O268" s="557">
        <v>19.350610433221551</v>
      </c>
    </row>
    <row r="269" spans="1:15" ht="15.75" customHeight="1" x14ac:dyDescent="0.25">
      <c r="A269" s="356" t="s">
        <v>595</v>
      </c>
      <c r="B269" s="356">
        <v>557.09</v>
      </c>
      <c r="C269" s="37" t="s">
        <v>100</v>
      </c>
      <c r="D269" s="37" t="s">
        <v>24</v>
      </c>
      <c r="E269" s="355" t="s">
        <v>83</v>
      </c>
      <c r="F269" s="355" t="s">
        <v>158</v>
      </c>
      <c r="G269" s="168">
        <v>4.84</v>
      </c>
      <c r="H269" s="37">
        <v>4.84</v>
      </c>
      <c r="I269" s="37">
        <v>4.84</v>
      </c>
      <c r="J269" s="550">
        <v>9.68</v>
      </c>
      <c r="K269" s="555">
        <v>19.317189689813571</v>
      </c>
      <c r="L269" s="556">
        <v>18.565222963133973</v>
      </c>
      <c r="M269" s="556">
        <v>19.601266008781415</v>
      </c>
      <c r="N269" s="556">
        <v>19.200217087885633</v>
      </c>
      <c r="O269" s="557">
        <v>19.350610433221551</v>
      </c>
    </row>
    <row r="270" spans="1:15" ht="15.75" customHeight="1" x14ac:dyDescent="0.25">
      <c r="A270" s="356" t="s">
        <v>595</v>
      </c>
      <c r="B270" s="356">
        <v>557.09</v>
      </c>
      <c r="C270" s="37" t="s">
        <v>100</v>
      </c>
      <c r="D270" s="37" t="s">
        <v>24</v>
      </c>
      <c r="E270" s="355" t="s">
        <v>83</v>
      </c>
      <c r="F270" s="355" t="s">
        <v>175</v>
      </c>
      <c r="G270" s="168">
        <v>4.84</v>
      </c>
      <c r="H270" s="37">
        <v>4.84</v>
      </c>
      <c r="I270" s="37">
        <v>4.84</v>
      </c>
      <c r="J270" s="550">
        <v>9.68</v>
      </c>
      <c r="K270" s="555">
        <v>19.317189689813571</v>
      </c>
      <c r="L270" s="556">
        <v>18.565222963133973</v>
      </c>
      <c r="M270" s="556">
        <v>19.601266008781415</v>
      </c>
      <c r="N270" s="556">
        <v>19.200217087885633</v>
      </c>
      <c r="O270" s="557">
        <v>19.350610433221551</v>
      </c>
    </row>
    <row r="271" spans="1:15" ht="15.75" customHeight="1" x14ac:dyDescent="0.25">
      <c r="A271" s="356" t="s">
        <v>595</v>
      </c>
      <c r="B271" s="356">
        <v>557.09</v>
      </c>
      <c r="C271" s="37" t="s">
        <v>100</v>
      </c>
      <c r="D271" s="37" t="s">
        <v>24</v>
      </c>
      <c r="E271" s="355" t="s">
        <v>83</v>
      </c>
      <c r="F271" s="355" t="s">
        <v>176</v>
      </c>
      <c r="G271" s="168">
        <v>4.84</v>
      </c>
      <c r="H271" s="37">
        <v>4.84</v>
      </c>
      <c r="I271" s="37">
        <v>4.84</v>
      </c>
      <c r="J271" s="550">
        <v>9.68</v>
      </c>
      <c r="K271" s="555">
        <v>19.317189689813571</v>
      </c>
      <c r="L271" s="556">
        <v>18.565222963133973</v>
      </c>
      <c r="M271" s="556">
        <v>19.601266008781415</v>
      </c>
      <c r="N271" s="556">
        <v>19.200217087885633</v>
      </c>
      <c r="O271" s="557">
        <v>19.350610433221551</v>
      </c>
    </row>
    <row r="272" spans="1:15" ht="15.75" customHeight="1" x14ac:dyDescent="0.25">
      <c r="A272" s="356" t="s">
        <v>595</v>
      </c>
      <c r="B272" s="356">
        <v>557.09</v>
      </c>
      <c r="C272" s="37" t="s">
        <v>100</v>
      </c>
      <c r="D272" s="37" t="s">
        <v>24</v>
      </c>
      <c r="E272" s="355" t="s">
        <v>83</v>
      </c>
      <c r="F272" s="355" t="s">
        <v>177</v>
      </c>
      <c r="G272" s="168">
        <v>4.84</v>
      </c>
      <c r="H272" s="37">
        <v>4.84</v>
      </c>
      <c r="I272" s="37">
        <v>4.84</v>
      </c>
      <c r="J272" s="550">
        <v>9.68</v>
      </c>
      <c r="K272" s="555">
        <v>19.317189689813571</v>
      </c>
      <c r="L272" s="556">
        <v>18.565222963133973</v>
      </c>
      <c r="M272" s="556">
        <v>19.601266008781415</v>
      </c>
      <c r="N272" s="556">
        <v>19.200217087885633</v>
      </c>
      <c r="O272" s="557">
        <v>19.350610433221551</v>
      </c>
    </row>
    <row r="273" spans="1:15" ht="15.75" customHeight="1" x14ac:dyDescent="0.25">
      <c r="A273" s="356" t="s">
        <v>596</v>
      </c>
      <c r="B273" s="356">
        <v>563.65</v>
      </c>
      <c r="C273" s="37" t="s">
        <v>24</v>
      </c>
      <c r="D273" s="37" t="s">
        <v>24</v>
      </c>
      <c r="E273" s="355" t="s">
        <v>189</v>
      </c>
      <c r="F273" s="355" t="s">
        <v>637</v>
      </c>
      <c r="G273" s="168">
        <v>4.91</v>
      </c>
      <c r="H273" s="37">
        <v>4.91</v>
      </c>
      <c r="I273" s="37">
        <v>4.91</v>
      </c>
      <c r="J273" s="550">
        <v>9.81</v>
      </c>
      <c r="K273" s="555">
        <v>20.553757195908901</v>
      </c>
      <c r="L273" s="556">
        <v>19.751659354117333</v>
      </c>
      <c r="M273" s="556">
        <v>20.837833514876749</v>
      </c>
      <c r="N273" s="556">
        <v>20.420074222276973</v>
      </c>
      <c r="O273" s="557">
        <v>20.587177939316884</v>
      </c>
    </row>
    <row r="274" spans="1:15" ht="15.75" customHeight="1" x14ac:dyDescent="0.25">
      <c r="A274" s="356" t="s">
        <v>575</v>
      </c>
      <c r="B274" s="356">
        <v>288</v>
      </c>
      <c r="C274" s="37" t="s">
        <v>99</v>
      </c>
      <c r="D274" s="37" t="s">
        <v>24</v>
      </c>
      <c r="E274" s="355" t="s">
        <v>80</v>
      </c>
      <c r="F274" s="355" t="s">
        <v>130</v>
      </c>
      <c r="G274" s="168">
        <v>4.95</v>
      </c>
      <c r="H274" s="37">
        <v>4.95</v>
      </c>
      <c r="I274" s="37">
        <v>4.95</v>
      </c>
      <c r="J274" s="550">
        <v>9.89</v>
      </c>
      <c r="K274" s="555">
        <v>19.340596695496572</v>
      </c>
      <c r="L274" s="556">
        <v>18.585927314456324</v>
      </c>
      <c r="M274" s="556">
        <v>19.603853456324565</v>
      </c>
      <c r="N274" s="556">
        <v>19.217743540443507</v>
      </c>
      <c r="O274" s="557">
        <v>19.375697596940302</v>
      </c>
    </row>
    <row r="275" spans="1:15" ht="15.75" customHeight="1" x14ac:dyDescent="0.25">
      <c r="A275" s="356" t="s">
        <v>593</v>
      </c>
      <c r="B275" s="356">
        <v>412</v>
      </c>
      <c r="C275" s="37" t="s">
        <v>99</v>
      </c>
      <c r="D275" s="37" t="s">
        <v>24</v>
      </c>
      <c r="E275" s="355" t="s">
        <v>76</v>
      </c>
      <c r="F275" s="355" t="s">
        <v>190</v>
      </c>
      <c r="G275" s="168">
        <v>5.0199999999999996</v>
      </c>
      <c r="H275" s="37">
        <v>5.0199999999999996</v>
      </c>
      <c r="I275" s="37">
        <v>5.0199999999999996</v>
      </c>
      <c r="J275" s="550">
        <v>10.039999999999999</v>
      </c>
      <c r="K275" s="555">
        <v>19.340596695496572</v>
      </c>
      <c r="L275" s="556">
        <v>18.585927314456324</v>
      </c>
      <c r="M275" s="556">
        <v>19.603853456324565</v>
      </c>
      <c r="N275" s="556">
        <v>19.217743540443507</v>
      </c>
      <c r="O275" s="557">
        <v>19.375697596940302</v>
      </c>
    </row>
    <row r="276" spans="1:15" ht="15.75" customHeight="1" x14ac:dyDescent="0.25">
      <c r="A276" s="356" t="s">
        <v>590</v>
      </c>
      <c r="B276" s="356">
        <v>483.84</v>
      </c>
      <c r="C276" s="37" t="s">
        <v>97</v>
      </c>
      <c r="D276" s="37" t="s">
        <v>24</v>
      </c>
      <c r="E276" s="355" t="s">
        <v>86</v>
      </c>
      <c r="F276" s="355" t="s">
        <v>171</v>
      </c>
      <c r="G276" s="168">
        <v>5.04</v>
      </c>
      <c r="H276" s="37">
        <v>5.04</v>
      </c>
      <c r="I276" s="37">
        <v>5.04</v>
      </c>
      <c r="J276" s="550">
        <v>10.08</v>
      </c>
      <c r="K276" s="555">
        <v>20.498926443139741</v>
      </c>
      <c r="L276" s="556">
        <v>19.691605709933896</v>
      </c>
      <c r="M276" s="556">
        <v>20.797284105411467</v>
      </c>
      <c r="N276" s="556">
        <v>20.358522837364813</v>
      </c>
      <c r="O276" s="557">
        <v>20.551577795305342</v>
      </c>
    </row>
    <row r="277" spans="1:15" ht="15.75" customHeight="1" x14ac:dyDescent="0.25">
      <c r="A277" s="356" t="s">
        <v>590</v>
      </c>
      <c r="B277" s="356">
        <v>483.84</v>
      </c>
      <c r="C277" s="37" t="s">
        <v>97</v>
      </c>
      <c r="D277" s="37" t="s">
        <v>25</v>
      </c>
      <c r="E277" s="355" t="s">
        <v>86</v>
      </c>
      <c r="F277" s="355" t="s">
        <v>171</v>
      </c>
      <c r="G277" s="168">
        <v>3.36</v>
      </c>
      <c r="H277" s="37">
        <v>3.36</v>
      </c>
      <c r="I277" s="37">
        <v>3.36</v>
      </c>
      <c r="J277" s="550">
        <v>6.72</v>
      </c>
      <c r="K277" s="555">
        <v>20.498926443139741</v>
      </c>
      <c r="L277" s="556">
        <v>19.691605709933896</v>
      </c>
      <c r="M277" s="556">
        <v>20.797284105411467</v>
      </c>
      <c r="N277" s="556">
        <v>20.358522837364813</v>
      </c>
      <c r="O277" s="557">
        <v>20.551577795305342</v>
      </c>
    </row>
    <row r="278" spans="1:15" ht="15.75" customHeight="1" x14ac:dyDescent="0.25">
      <c r="A278" s="356" t="s">
        <v>597</v>
      </c>
      <c r="B278" s="356">
        <v>412</v>
      </c>
      <c r="C278" s="37" t="s">
        <v>99</v>
      </c>
      <c r="D278" s="37" t="s">
        <v>24</v>
      </c>
      <c r="E278" s="355" t="s">
        <v>76</v>
      </c>
      <c r="F278" s="355" t="s">
        <v>127</v>
      </c>
      <c r="G278" s="168">
        <v>5.08</v>
      </c>
      <c r="H278" s="37">
        <v>5.08</v>
      </c>
      <c r="I278" s="37">
        <v>5.08</v>
      </c>
      <c r="J278" s="550">
        <v>10.16</v>
      </c>
      <c r="K278" s="555">
        <v>19.340596695496572</v>
      </c>
      <c r="L278" s="556">
        <v>18.585927314456324</v>
      </c>
      <c r="M278" s="556">
        <v>19.603853456324565</v>
      </c>
      <c r="N278" s="556">
        <v>19.217743540443507</v>
      </c>
      <c r="O278" s="557">
        <v>19.375697596940302</v>
      </c>
    </row>
    <row r="279" spans="1:15" ht="15.75" customHeight="1" x14ac:dyDescent="0.25">
      <c r="A279" s="356" t="s">
        <v>578</v>
      </c>
      <c r="B279" s="356">
        <v>402.56</v>
      </c>
      <c r="C279" s="37" t="s">
        <v>97</v>
      </c>
      <c r="D279" s="37" t="s">
        <v>24</v>
      </c>
      <c r="E279" s="355" t="s">
        <v>56</v>
      </c>
      <c r="F279" s="355" t="s">
        <v>124</v>
      </c>
      <c r="G279" s="168">
        <v>5.13</v>
      </c>
      <c r="H279" s="37">
        <v>5.13</v>
      </c>
      <c r="I279" s="37">
        <v>5.13</v>
      </c>
      <c r="J279" s="550">
        <v>10.26</v>
      </c>
      <c r="K279" s="555">
        <v>20.498926443139741</v>
      </c>
      <c r="L279" s="556">
        <v>19.691605709933896</v>
      </c>
      <c r="M279" s="556">
        <v>20.797284105411467</v>
      </c>
      <c r="N279" s="556">
        <v>20.358522837364813</v>
      </c>
      <c r="O279" s="557">
        <v>20.551577795305342</v>
      </c>
    </row>
    <row r="280" spans="1:15" ht="15.75" customHeight="1" x14ac:dyDescent="0.25">
      <c r="A280" s="356" t="s">
        <v>578</v>
      </c>
      <c r="B280" s="356">
        <v>402.56</v>
      </c>
      <c r="C280" s="37" t="s">
        <v>97</v>
      </c>
      <c r="D280" s="37" t="s">
        <v>25</v>
      </c>
      <c r="E280" s="355" t="s">
        <v>56</v>
      </c>
      <c r="F280" s="355" t="s">
        <v>124</v>
      </c>
      <c r="G280" s="168">
        <v>3.42</v>
      </c>
      <c r="H280" s="37">
        <v>3.42</v>
      </c>
      <c r="I280" s="37">
        <v>3.42</v>
      </c>
      <c r="J280" s="550">
        <v>6.84</v>
      </c>
      <c r="K280" s="555">
        <v>20.498926443139741</v>
      </c>
      <c r="L280" s="556">
        <v>19.691605709933896</v>
      </c>
      <c r="M280" s="556">
        <v>20.797284105411467</v>
      </c>
      <c r="N280" s="556">
        <v>20.358522837364813</v>
      </c>
      <c r="O280" s="557">
        <v>20.551577795305342</v>
      </c>
    </row>
    <row r="281" spans="1:15" ht="15.75" customHeight="1" x14ac:dyDescent="0.25">
      <c r="A281" s="356" t="s">
        <v>573</v>
      </c>
      <c r="B281" s="356">
        <v>362.06</v>
      </c>
      <c r="C281" s="37" t="s">
        <v>97</v>
      </c>
      <c r="D281" s="37" t="s">
        <v>24</v>
      </c>
      <c r="E281" s="355" t="s">
        <v>89</v>
      </c>
      <c r="F281" s="355" t="s">
        <v>180</v>
      </c>
      <c r="G281" s="168">
        <v>5.21</v>
      </c>
      <c r="H281" s="37">
        <v>5.21</v>
      </c>
      <c r="I281" s="37">
        <v>5.21</v>
      </c>
      <c r="J281" s="550">
        <v>10.41</v>
      </c>
      <c r="K281" s="555">
        <v>20.498926443139741</v>
      </c>
      <c r="L281" s="556">
        <v>19.691605709933896</v>
      </c>
      <c r="M281" s="556">
        <v>20.797284105411467</v>
      </c>
      <c r="N281" s="556">
        <v>20.358522837364813</v>
      </c>
      <c r="O281" s="557">
        <v>20.551577795305342</v>
      </c>
    </row>
    <row r="282" spans="1:15" ht="15.75" customHeight="1" x14ac:dyDescent="0.25">
      <c r="A282" s="356" t="s">
        <v>573</v>
      </c>
      <c r="B282" s="356">
        <v>362.06</v>
      </c>
      <c r="C282" s="37" t="s">
        <v>97</v>
      </c>
      <c r="D282" s="37" t="s">
        <v>25</v>
      </c>
      <c r="E282" s="355" t="s">
        <v>89</v>
      </c>
      <c r="F282" s="355" t="s">
        <v>180</v>
      </c>
      <c r="G282" s="168">
        <v>3.47</v>
      </c>
      <c r="H282" s="37">
        <v>3.47</v>
      </c>
      <c r="I282" s="37">
        <v>3.47</v>
      </c>
      <c r="J282" s="550">
        <v>6.94</v>
      </c>
      <c r="K282" s="555">
        <v>20.498926443139741</v>
      </c>
      <c r="L282" s="556">
        <v>19.691605709933896</v>
      </c>
      <c r="M282" s="556">
        <v>20.797284105411467</v>
      </c>
      <c r="N282" s="556">
        <v>20.358522837364813</v>
      </c>
      <c r="O282" s="557">
        <v>20.551577795305342</v>
      </c>
    </row>
    <row r="283" spans="1:15" ht="15.75" customHeight="1" x14ac:dyDescent="0.25">
      <c r="A283" s="356" t="s">
        <v>598</v>
      </c>
      <c r="B283" s="356">
        <v>603.78</v>
      </c>
      <c r="C283" s="37" t="s">
        <v>24</v>
      </c>
      <c r="D283" s="37" t="s">
        <v>24</v>
      </c>
      <c r="E283" s="355" t="s">
        <v>66</v>
      </c>
      <c r="F283" s="355" t="s">
        <v>637</v>
      </c>
      <c r="G283" s="168">
        <v>5.25</v>
      </c>
      <c r="H283" s="37">
        <v>5.25</v>
      </c>
      <c r="I283" s="37">
        <v>5.25</v>
      </c>
      <c r="J283" s="550">
        <v>10.51</v>
      </c>
      <c r="K283" s="555">
        <v>20.553757195908901</v>
      </c>
      <c r="L283" s="556">
        <v>19.751659354117333</v>
      </c>
      <c r="M283" s="556">
        <v>20.837833514876749</v>
      </c>
      <c r="N283" s="556">
        <v>20.420074222276973</v>
      </c>
      <c r="O283" s="557">
        <v>20.587177939316884</v>
      </c>
    </row>
    <row r="284" spans="1:15" ht="15.75" customHeight="1" x14ac:dyDescent="0.25">
      <c r="A284" s="356" t="s">
        <v>599</v>
      </c>
      <c r="B284" s="356">
        <v>403.77</v>
      </c>
      <c r="C284" s="37" t="s">
        <v>97</v>
      </c>
      <c r="D284" s="37" t="s">
        <v>24</v>
      </c>
      <c r="E284" s="355" t="s">
        <v>191</v>
      </c>
      <c r="F284" s="355" t="s">
        <v>158</v>
      </c>
      <c r="G284" s="168">
        <v>5.27</v>
      </c>
      <c r="H284" s="37">
        <v>5.27</v>
      </c>
      <c r="I284" s="37">
        <v>5.27</v>
      </c>
      <c r="J284" s="550">
        <v>10.55</v>
      </c>
      <c r="K284" s="555">
        <v>20.498926443139741</v>
      </c>
      <c r="L284" s="556">
        <v>19.691605709933896</v>
      </c>
      <c r="M284" s="556">
        <v>20.797284105411467</v>
      </c>
      <c r="N284" s="556">
        <v>20.358522837364813</v>
      </c>
      <c r="O284" s="557">
        <v>20.551577795305342</v>
      </c>
    </row>
    <row r="285" spans="1:15" ht="15.75" customHeight="1" x14ac:dyDescent="0.25">
      <c r="A285" s="356" t="s">
        <v>599</v>
      </c>
      <c r="B285" s="356">
        <v>403.77</v>
      </c>
      <c r="C285" s="37" t="s">
        <v>97</v>
      </c>
      <c r="D285" s="37" t="s">
        <v>25</v>
      </c>
      <c r="E285" s="355" t="s">
        <v>191</v>
      </c>
      <c r="F285" s="355" t="s">
        <v>158</v>
      </c>
      <c r="G285" s="168">
        <v>3.52</v>
      </c>
      <c r="H285" s="37">
        <v>3.52</v>
      </c>
      <c r="I285" s="37">
        <v>3.52</v>
      </c>
      <c r="J285" s="550">
        <v>7.03</v>
      </c>
      <c r="K285" s="555">
        <v>20.498926443139741</v>
      </c>
      <c r="L285" s="556">
        <v>19.691605709933896</v>
      </c>
      <c r="M285" s="556">
        <v>20.797284105411467</v>
      </c>
      <c r="N285" s="556">
        <v>20.358522837364813</v>
      </c>
      <c r="O285" s="557">
        <v>20.551577795305342</v>
      </c>
    </row>
    <row r="286" spans="1:15" ht="15.75" customHeight="1" x14ac:dyDescent="0.25">
      <c r="A286" s="356" t="s">
        <v>600</v>
      </c>
      <c r="B286" s="356">
        <v>609.57000000000005</v>
      </c>
      <c r="C286" s="37" t="s">
        <v>100</v>
      </c>
      <c r="D286" s="37" t="s">
        <v>24</v>
      </c>
      <c r="E286" s="355" t="s">
        <v>83</v>
      </c>
      <c r="F286" s="355" t="s">
        <v>134</v>
      </c>
      <c r="G286" s="168">
        <v>5.28</v>
      </c>
      <c r="H286" s="37">
        <v>5.28</v>
      </c>
      <c r="I286" s="37">
        <v>5.28</v>
      </c>
      <c r="J286" s="550">
        <v>10.57</v>
      </c>
      <c r="K286" s="555">
        <v>19.317189689813571</v>
      </c>
      <c r="L286" s="556">
        <v>18.565222963133973</v>
      </c>
      <c r="M286" s="556">
        <v>19.601266008781415</v>
      </c>
      <c r="N286" s="556">
        <v>19.200217087885633</v>
      </c>
      <c r="O286" s="557">
        <v>19.350610433221551</v>
      </c>
    </row>
    <row r="287" spans="1:15" ht="15.75" customHeight="1" x14ac:dyDescent="0.25">
      <c r="A287" s="356" t="s">
        <v>600</v>
      </c>
      <c r="B287" s="356">
        <v>609.57000000000005</v>
      </c>
      <c r="C287" s="37" t="s">
        <v>100</v>
      </c>
      <c r="D287" s="37" t="s">
        <v>24</v>
      </c>
      <c r="E287" s="355" t="s">
        <v>83</v>
      </c>
      <c r="F287" s="355" t="s">
        <v>135</v>
      </c>
      <c r="G287" s="168">
        <v>5.28</v>
      </c>
      <c r="H287" s="37">
        <v>5.28</v>
      </c>
      <c r="I287" s="37">
        <v>5.28</v>
      </c>
      <c r="J287" s="550">
        <v>10.57</v>
      </c>
      <c r="K287" s="555">
        <v>19.317189689813571</v>
      </c>
      <c r="L287" s="556">
        <v>18.565222963133973</v>
      </c>
      <c r="M287" s="556">
        <v>19.601266008781415</v>
      </c>
      <c r="N287" s="556">
        <v>19.200217087885633</v>
      </c>
      <c r="O287" s="557">
        <v>19.350610433221551</v>
      </c>
    </row>
    <row r="288" spans="1:15" ht="15.75" customHeight="1" x14ac:dyDescent="0.25">
      <c r="A288" s="356" t="s">
        <v>600</v>
      </c>
      <c r="B288" s="356">
        <v>609.57000000000005</v>
      </c>
      <c r="C288" s="37" t="s">
        <v>100</v>
      </c>
      <c r="D288" s="37" t="s">
        <v>24</v>
      </c>
      <c r="E288" s="355" t="s">
        <v>83</v>
      </c>
      <c r="F288" s="355" t="s">
        <v>136</v>
      </c>
      <c r="G288" s="168">
        <v>5.28</v>
      </c>
      <c r="H288" s="37">
        <v>5.28</v>
      </c>
      <c r="I288" s="37">
        <v>5.28</v>
      </c>
      <c r="J288" s="550">
        <v>10.57</v>
      </c>
      <c r="K288" s="555">
        <v>19.317189689813571</v>
      </c>
      <c r="L288" s="556">
        <v>18.565222963133973</v>
      </c>
      <c r="M288" s="556">
        <v>19.601266008781415</v>
      </c>
      <c r="N288" s="556">
        <v>19.200217087885633</v>
      </c>
      <c r="O288" s="557">
        <v>19.350610433221551</v>
      </c>
    </row>
    <row r="289" spans="1:15" ht="15.75" customHeight="1" x14ac:dyDescent="0.25">
      <c r="A289" s="356" t="s">
        <v>600</v>
      </c>
      <c r="B289" s="356">
        <v>609.57000000000005</v>
      </c>
      <c r="C289" s="37" t="s">
        <v>100</v>
      </c>
      <c r="D289" s="37" t="s">
        <v>24</v>
      </c>
      <c r="E289" s="355" t="s">
        <v>83</v>
      </c>
      <c r="F289" s="355" t="s">
        <v>137</v>
      </c>
      <c r="G289" s="168">
        <v>5.28</v>
      </c>
      <c r="H289" s="37">
        <v>5.28</v>
      </c>
      <c r="I289" s="37">
        <v>5.28</v>
      </c>
      <c r="J289" s="550">
        <v>10.57</v>
      </c>
      <c r="K289" s="555">
        <v>19.317189689813571</v>
      </c>
      <c r="L289" s="556">
        <v>18.565222963133973</v>
      </c>
      <c r="M289" s="556">
        <v>19.601266008781415</v>
      </c>
      <c r="N289" s="556">
        <v>19.200217087885633</v>
      </c>
      <c r="O289" s="557">
        <v>19.350610433221551</v>
      </c>
    </row>
    <row r="290" spans="1:15" ht="15.75" customHeight="1" x14ac:dyDescent="0.25">
      <c r="A290" s="356" t="s">
        <v>600</v>
      </c>
      <c r="B290" s="356">
        <v>607.17999999999995</v>
      </c>
      <c r="C290" s="37" t="s">
        <v>100</v>
      </c>
      <c r="D290" s="37" t="s">
        <v>24</v>
      </c>
      <c r="E290" s="355" t="s">
        <v>83</v>
      </c>
      <c r="F290" s="355" t="s">
        <v>158</v>
      </c>
      <c r="G290" s="168">
        <v>5.28</v>
      </c>
      <c r="H290" s="37">
        <v>5.28</v>
      </c>
      <c r="I290" s="37">
        <v>5.28</v>
      </c>
      <c r="J290" s="550">
        <v>10.57</v>
      </c>
      <c r="K290" s="555">
        <v>19.317189689813571</v>
      </c>
      <c r="L290" s="556">
        <v>18.565222963133973</v>
      </c>
      <c r="M290" s="556">
        <v>19.601266008781415</v>
      </c>
      <c r="N290" s="556">
        <v>19.200217087885633</v>
      </c>
      <c r="O290" s="557">
        <v>19.350610433221551</v>
      </c>
    </row>
    <row r="291" spans="1:15" ht="15.75" customHeight="1" x14ac:dyDescent="0.25">
      <c r="A291" s="356" t="s">
        <v>600</v>
      </c>
      <c r="B291" s="356">
        <v>607.17999999999995</v>
      </c>
      <c r="C291" s="37" t="s">
        <v>100</v>
      </c>
      <c r="D291" s="37" t="s">
        <v>24</v>
      </c>
      <c r="E291" s="355" t="s">
        <v>83</v>
      </c>
      <c r="F291" s="355" t="s">
        <v>175</v>
      </c>
      <c r="G291" s="168">
        <v>5.28</v>
      </c>
      <c r="H291" s="37">
        <v>5.28</v>
      </c>
      <c r="I291" s="37">
        <v>5.28</v>
      </c>
      <c r="J291" s="550">
        <v>10.57</v>
      </c>
      <c r="K291" s="555">
        <v>19.317189689813571</v>
      </c>
      <c r="L291" s="556">
        <v>18.565222963133973</v>
      </c>
      <c r="M291" s="556">
        <v>19.601266008781415</v>
      </c>
      <c r="N291" s="556">
        <v>19.200217087885633</v>
      </c>
      <c r="O291" s="557">
        <v>19.350610433221551</v>
      </c>
    </row>
    <row r="292" spans="1:15" ht="15.75" customHeight="1" x14ac:dyDescent="0.25">
      <c r="A292" s="356" t="s">
        <v>600</v>
      </c>
      <c r="B292" s="356">
        <v>607.17999999999995</v>
      </c>
      <c r="C292" s="37" t="s">
        <v>100</v>
      </c>
      <c r="D292" s="37" t="s">
        <v>24</v>
      </c>
      <c r="E292" s="355" t="s">
        <v>83</v>
      </c>
      <c r="F292" s="355" t="s">
        <v>176</v>
      </c>
      <c r="G292" s="168">
        <v>5.28</v>
      </c>
      <c r="H292" s="37">
        <v>5.28</v>
      </c>
      <c r="I292" s="37">
        <v>5.28</v>
      </c>
      <c r="J292" s="550">
        <v>10.57</v>
      </c>
      <c r="K292" s="555">
        <v>19.317189689813571</v>
      </c>
      <c r="L292" s="556">
        <v>18.565222963133973</v>
      </c>
      <c r="M292" s="556">
        <v>19.601266008781415</v>
      </c>
      <c r="N292" s="556">
        <v>19.200217087885633</v>
      </c>
      <c r="O292" s="557">
        <v>19.350610433221551</v>
      </c>
    </row>
    <row r="293" spans="1:15" ht="15.75" customHeight="1" x14ac:dyDescent="0.25">
      <c r="A293" s="356" t="s">
        <v>600</v>
      </c>
      <c r="B293" s="356">
        <v>607.17999999999995</v>
      </c>
      <c r="C293" s="37" t="s">
        <v>100</v>
      </c>
      <c r="D293" s="37" t="s">
        <v>24</v>
      </c>
      <c r="E293" s="355" t="s">
        <v>83</v>
      </c>
      <c r="F293" s="355" t="s">
        <v>177</v>
      </c>
      <c r="G293" s="168">
        <v>5.28</v>
      </c>
      <c r="H293" s="37">
        <v>5.28</v>
      </c>
      <c r="I293" s="37">
        <v>5.28</v>
      </c>
      <c r="J293" s="550">
        <v>10.57</v>
      </c>
      <c r="K293" s="555">
        <v>19.317189689813571</v>
      </c>
      <c r="L293" s="556">
        <v>18.565222963133973</v>
      </c>
      <c r="M293" s="556">
        <v>19.601266008781415</v>
      </c>
      <c r="N293" s="556">
        <v>19.200217087885633</v>
      </c>
      <c r="O293" s="557">
        <v>19.350610433221551</v>
      </c>
    </row>
    <row r="294" spans="1:15" ht="15.75" customHeight="1" x14ac:dyDescent="0.25">
      <c r="A294" s="356" t="s">
        <v>601</v>
      </c>
      <c r="B294" s="356">
        <v>412</v>
      </c>
      <c r="C294" s="37" t="s">
        <v>99</v>
      </c>
      <c r="D294" s="37" t="s">
        <v>24</v>
      </c>
      <c r="E294" s="355" t="s">
        <v>76</v>
      </c>
      <c r="F294" s="355" t="s">
        <v>192</v>
      </c>
      <c r="G294" s="168">
        <v>5.36</v>
      </c>
      <c r="H294" s="37">
        <v>5.36</v>
      </c>
      <c r="I294" s="37">
        <v>5.36</v>
      </c>
      <c r="J294" s="550">
        <v>10.73</v>
      </c>
      <c r="K294" s="555">
        <v>19.340596695496572</v>
      </c>
      <c r="L294" s="556">
        <v>18.585927314456324</v>
      </c>
      <c r="M294" s="556">
        <v>19.603853456324565</v>
      </c>
      <c r="N294" s="556">
        <v>19.217743540443507</v>
      </c>
      <c r="O294" s="557">
        <v>19.375697596940302</v>
      </c>
    </row>
    <row r="295" spans="1:15" ht="15.75" customHeight="1" x14ac:dyDescent="0.25">
      <c r="A295" s="356" t="s">
        <v>585</v>
      </c>
      <c r="B295" s="356">
        <v>403.77</v>
      </c>
      <c r="C295" s="37" t="s">
        <v>97</v>
      </c>
      <c r="D295" s="37" t="s">
        <v>24</v>
      </c>
      <c r="E295" s="355" t="s">
        <v>193</v>
      </c>
      <c r="F295" s="355" t="s">
        <v>158</v>
      </c>
      <c r="G295" s="168">
        <v>5.43</v>
      </c>
      <c r="H295" s="37">
        <v>5.43</v>
      </c>
      <c r="I295" s="37">
        <v>5.43</v>
      </c>
      <c r="J295" s="550">
        <v>10.87</v>
      </c>
      <c r="K295" s="555">
        <v>20.498926443139741</v>
      </c>
      <c r="L295" s="556">
        <v>19.691605709933896</v>
      </c>
      <c r="M295" s="556">
        <v>20.797284105411467</v>
      </c>
      <c r="N295" s="556">
        <v>20.358522837364813</v>
      </c>
      <c r="O295" s="557">
        <v>20.551577795305342</v>
      </c>
    </row>
    <row r="296" spans="1:15" ht="15.75" customHeight="1" x14ac:dyDescent="0.25">
      <c r="A296" s="356" t="s">
        <v>585</v>
      </c>
      <c r="B296" s="356">
        <v>403.77</v>
      </c>
      <c r="C296" s="37" t="s">
        <v>97</v>
      </c>
      <c r="D296" s="37" t="s">
        <v>25</v>
      </c>
      <c r="E296" s="355" t="s">
        <v>193</v>
      </c>
      <c r="F296" s="355" t="s">
        <v>158</v>
      </c>
      <c r="G296" s="168">
        <v>3.62</v>
      </c>
      <c r="H296" s="37">
        <v>3.62</v>
      </c>
      <c r="I296" s="37">
        <v>3.62</v>
      </c>
      <c r="J296" s="550">
        <v>7.24</v>
      </c>
      <c r="K296" s="555">
        <v>20.498926443139741</v>
      </c>
      <c r="L296" s="556">
        <v>19.691605709933896</v>
      </c>
      <c r="M296" s="556">
        <v>20.797284105411467</v>
      </c>
      <c r="N296" s="556">
        <v>20.358522837364813</v>
      </c>
      <c r="O296" s="557">
        <v>20.551577795305342</v>
      </c>
    </row>
    <row r="297" spans="1:15" ht="15.75" customHeight="1" x14ac:dyDescent="0.25">
      <c r="A297" s="356" t="s">
        <v>594</v>
      </c>
      <c r="B297" s="356">
        <v>522.51</v>
      </c>
      <c r="C297" s="37" t="s">
        <v>97</v>
      </c>
      <c r="D297" s="37" t="s">
        <v>24</v>
      </c>
      <c r="E297" s="355" t="s">
        <v>194</v>
      </c>
      <c r="F297" s="355" t="s">
        <v>171</v>
      </c>
      <c r="G297" s="168">
        <v>5.46</v>
      </c>
      <c r="H297" s="37">
        <v>5.46</v>
      </c>
      <c r="I297" s="37">
        <v>5.46</v>
      </c>
      <c r="J297" s="550">
        <v>10.91</v>
      </c>
      <c r="K297" s="555">
        <v>20.498926443139741</v>
      </c>
      <c r="L297" s="556">
        <v>19.691605709933896</v>
      </c>
      <c r="M297" s="556">
        <v>20.797284105411467</v>
      </c>
      <c r="N297" s="556">
        <v>20.358522837364813</v>
      </c>
      <c r="O297" s="557">
        <v>20.551577795305342</v>
      </c>
    </row>
    <row r="298" spans="1:15" ht="15.75" customHeight="1" x14ac:dyDescent="0.25">
      <c r="A298" s="356" t="s">
        <v>594</v>
      </c>
      <c r="B298" s="356">
        <v>522.51</v>
      </c>
      <c r="C298" s="37" t="s">
        <v>97</v>
      </c>
      <c r="D298" s="37" t="s">
        <v>25</v>
      </c>
      <c r="E298" s="355" t="s">
        <v>194</v>
      </c>
      <c r="F298" s="355" t="s">
        <v>171</v>
      </c>
      <c r="G298" s="168">
        <v>3.64</v>
      </c>
      <c r="H298" s="37">
        <v>3.64</v>
      </c>
      <c r="I298" s="37">
        <v>3.64</v>
      </c>
      <c r="J298" s="550">
        <v>7.28</v>
      </c>
      <c r="K298" s="555">
        <v>20.498926443139741</v>
      </c>
      <c r="L298" s="556">
        <v>19.691605709933896</v>
      </c>
      <c r="M298" s="556">
        <v>20.797284105411467</v>
      </c>
      <c r="N298" s="556">
        <v>20.358522837364813</v>
      </c>
      <c r="O298" s="557">
        <v>20.551577795305342</v>
      </c>
    </row>
    <row r="299" spans="1:15" ht="15.75" customHeight="1" x14ac:dyDescent="0.25">
      <c r="A299" s="356" t="s">
        <v>602</v>
      </c>
      <c r="B299" s="356">
        <v>633.76</v>
      </c>
      <c r="C299" s="37" t="s">
        <v>100</v>
      </c>
      <c r="D299" s="37" t="s">
        <v>24</v>
      </c>
      <c r="E299" s="355" t="s">
        <v>83</v>
      </c>
      <c r="F299" s="355" t="s">
        <v>134</v>
      </c>
      <c r="G299" s="168">
        <v>5.5</v>
      </c>
      <c r="H299" s="37">
        <v>5.5</v>
      </c>
      <c r="I299" s="37">
        <v>5.5</v>
      </c>
      <c r="J299" s="550">
        <v>11</v>
      </c>
      <c r="K299" s="555">
        <v>19.317189689813571</v>
      </c>
      <c r="L299" s="556">
        <v>18.565222963133973</v>
      </c>
      <c r="M299" s="556">
        <v>19.601266008781415</v>
      </c>
      <c r="N299" s="556">
        <v>19.200217087885633</v>
      </c>
      <c r="O299" s="557">
        <v>19.350610433221551</v>
      </c>
    </row>
    <row r="300" spans="1:15" ht="15.75" customHeight="1" x14ac:dyDescent="0.25">
      <c r="A300" s="356" t="s">
        <v>602</v>
      </c>
      <c r="B300" s="356">
        <v>633.76</v>
      </c>
      <c r="C300" s="37" t="s">
        <v>100</v>
      </c>
      <c r="D300" s="37" t="s">
        <v>24</v>
      </c>
      <c r="E300" s="355" t="s">
        <v>83</v>
      </c>
      <c r="F300" s="355" t="s">
        <v>135</v>
      </c>
      <c r="G300" s="168">
        <v>5.5</v>
      </c>
      <c r="H300" s="37">
        <v>5.5</v>
      </c>
      <c r="I300" s="37">
        <v>5.5</v>
      </c>
      <c r="J300" s="550">
        <v>11</v>
      </c>
      <c r="K300" s="555">
        <v>19.317189689813571</v>
      </c>
      <c r="L300" s="556">
        <v>18.565222963133973</v>
      </c>
      <c r="M300" s="556">
        <v>19.601266008781415</v>
      </c>
      <c r="N300" s="556">
        <v>19.200217087885633</v>
      </c>
      <c r="O300" s="557">
        <v>19.350610433221551</v>
      </c>
    </row>
    <row r="301" spans="1:15" ht="15.75" customHeight="1" x14ac:dyDescent="0.25">
      <c r="A301" s="356" t="s">
        <v>602</v>
      </c>
      <c r="B301" s="356">
        <v>633.76</v>
      </c>
      <c r="C301" s="37" t="s">
        <v>100</v>
      </c>
      <c r="D301" s="37" t="s">
        <v>24</v>
      </c>
      <c r="E301" s="355" t="s">
        <v>83</v>
      </c>
      <c r="F301" s="355" t="s">
        <v>136</v>
      </c>
      <c r="G301" s="168">
        <v>5.5</v>
      </c>
      <c r="H301" s="37">
        <v>5.5</v>
      </c>
      <c r="I301" s="37">
        <v>5.5</v>
      </c>
      <c r="J301" s="550">
        <v>11</v>
      </c>
      <c r="K301" s="555">
        <v>19.317189689813571</v>
      </c>
      <c r="L301" s="556">
        <v>18.565222963133973</v>
      </c>
      <c r="M301" s="556">
        <v>19.601266008781415</v>
      </c>
      <c r="N301" s="556">
        <v>19.200217087885633</v>
      </c>
      <c r="O301" s="557">
        <v>19.350610433221551</v>
      </c>
    </row>
    <row r="302" spans="1:15" ht="15.75" customHeight="1" x14ac:dyDescent="0.25">
      <c r="A302" s="356" t="s">
        <v>602</v>
      </c>
      <c r="B302" s="356">
        <v>633.76</v>
      </c>
      <c r="C302" s="37" t="s">
        <v>100</v>
      </c>
      <c r="D302" s="37" t="s">
        <v>24</v>
      </c>
      <c r="E302" s="355" t="s">
        <v>83</v>
      </c>
      <c r="F302" s="355" t="s">
        <v>137</v>
      </c>
      <c r="G302" s="168">
        <v>5.5</v>
      </c>
      <c r="H302" s="37">
        <v>5.5</v>
      </c>
      <c r="I302" s="37">
        <v>5.5</v>
      </c>
      <c r="J302" s="550">
        <v>11</v>
      </c>
      <c r="K302" s="555">
        <v>19.317189689813571</v>
      </c>
      <c r="L302" s="556">
        <v>18.565222963133973</v>
      </c>
      <c r="M302" s="556">
        <v>19.601266008781415</v>
      </c>
      <c r="N302" s="556">
        <v>19.200217087885633</v>
      </c>
      <c r="O302" s="557">
        <v>19.350610433221551</v>
      </c>
    </row>
    <row r="303" spans="1:15" ht="15.75" customHeight="1" x14ac:dyDescent="0.25">
      <c r="A303" s="356" t="s">
        <v>602</v>
      </c>
      <c r="B303" s="356">
        <v>634.78</v>
      </c>
      <c r="C303" s="37" t="s">
        <v>100</v>
      </c>
      <c r="D303" s="37" t="s">
        <v>24</v>
      </c>
      <c r="E303" s="355" t="s">
        <v>83</v>
      </c>
      <c r="F303" s="355" t="s">
        <v>158</v>
      </c>
      <c r="G303" s="168">
        <v>5.5</v>
      </c>
      <c r="H303" s="37">
        <v>5.5</v>
      </c>
      <c r="I303" s="37">
        <v>5.5</v>
      </c>
      <c r="J303" s="550">
        <v>11</v>
      </c>
      <c r="K303" s="555">
        <v>19.317189689813571</v>
      </c>
      <c r="L303" s="556">
        <v>18.565222963133973</v>
      </c>
      <c r="M303" s="556">
        <v>19.601266008781415</v>
      </c>
      <c r="N303" s="556">
        <v>19.200217087885633</v>
      </c>
      <c r="O303" s="557">
        <v>19.350610433221551</v>
      </c>
    </row>
    <row r="304" spans="1:15" ht="15.75" customHeight="1" x14ac:dyDescent="0.25">
      <c r="A304" s="356" t="s">
        <v>602</v>
      </c>
      <c r="B304" s="356">
        <v>634.78</v>
      </c>
      <c r="C304" s="37" t="s">
        <v>100</v>
      </c>
      <c r="D304" s="37" t="s">
        <v>24</v>
      </c>
      <c r="E304" s="355" t="s">
        <v>83</v>
      </c>
      <c r="F304" s="355" t="s">
        <v>175</v>
      </c>
      <c r="G304" s="168">
        <v>5.5</v>
      </c>
      <c r="H304" s="37">
        <v>5.5</v>
      </c>
      <c r="I304" s="37">
        <v>5.5</v>
      </c>
      <c r="J304" s="550">
        <v>11</v>
      </c>
      <c r="K304" s="555">
        <v>19.317189689813571</v>
      </c>
      <c r="L304" s="556">
        <v>18.565222963133973</v>
      </c>
      <c r="M304" s="556">
        <v>19.601266008781415</v>
      </c>
      <c r="N304" s="556">
        <v>19.200217087885633</v>
      </c>
      <c r="O304" s="557">
        <v>19.350610433221551</v>
      </c>
    </row>
    <row r="305" spans="1:15" ht="15.75" customHeight="1" x14ac:dyDescent="0.25">
      <c r="A305" s="356" t="s">
        <v>602</v>
      </c>
      <c r="B305" s="356">
        <v>634.78</v>
      </c>
      <c r="C305" s="37" t="s">
        <v>100</v>
      </c>
      <c r="D305" s="37" t="s">
        <v>24</v>
      </c>
      <c r="E305" s="355" t="s">
        <v>83</v>
      </c>
      <c r="F305" s="355" t="s">
        <v>176</v>
      </c>
      <c r="G305" s="168">
        <v>5.5</v>
      </c>
      <c r="H305" s="37">
        <v>5.5</v>
      </c>
      <c r="I305" s="37">
        <v>5.5</v>
      </c>
      <c r="J305" s="550">
        <v>11</v>
      </c>
      <c r="K305" s="555">
        <v>19.317189689813571</v>
      </c>
      <c r="L305" s="556">
        <v>18.565222963133973</v>
      </c>
      <c r="M305" s="556">
        <v>19.601266008781415</v>
      </c>
      <c r="N305" s="556">
        <v>19.200217087885633</v>
      </c>
      <c r="O305" s="557">
        <v>19.350610433221551</v>
      </c>
    </row>
    <row r="306" spans="1:15" ht="15.75" customHeight="1" x14ac:dyDescent="0.25">
      <c r="A306" s="356" t="s">
        <v>602</v>
      </c>
      <c r="B306" s="356">
        <v>634.78</v>
      </c>
      <c r="C306" s="37" t="s">
        <v>100</v>
      </c>
      <c r="D306" s="37" t="s">
        <v>24</v>
      </c>
      <c r="E306" s="355" t="s">
        <v>83</v>
      </c>
      <c r="F306" s="355" t="s">
        <v>177</v>
      </c>
      <c r="G306" s="168">
        <v>5.5</v>
      </c>
      <c r="H306" s="37">
        <v>5.5</v>
      </c>
      <c r="I306" s="37">
        <v>5.5</v>
      </c>
      <c r="J306" s="550">
        <v>11</v>
      </c>
      <c r="K306" s="555">
        <v>19.317189689813571</v>
      </c>
      <c r="L306" s="556">
        <v>18.565222963133973</v>
      </c>
      <c r="M306" s="556">
        <v>19.601266008781415</v>
      </c>
      <c r="N306" s="556">
        <v>19.200217087885633</v>
      </c>
      <c r="O306" s="557">
        <v>19.350610433221551</v>
      </c>
    </row>
    <row r="307" spans="1:15" ht="15.75" customHeight="1" x14ac:dyDescent="0.25">
      <c r="A307" s="356" t="s">
        <v>603</v>
      </c>
      <c r="B307" s="356">
        <v>645.29</v>
      </c>
      <c r="C307" s="37" t="s">
        <v>24</v>
      </c>
      <c r="D307" s="37" t="s">
        <v>24</v>
      </c>
      <c r="E307" s="355" t="s">
        <v>195</v>
      </c>
      <c r="F307" s="355" t="s">
        <v>637</v>
      </c>
      <c r="G307" s="168">
        <v>5.62</v>
      </c>
      <c r="H307" s="37">
        <v>5.62</v>
      </c>
      <c r="I307" s="37">
        <v>5.62</v>
      </c>
      <c r="J307" s="550">
        <v>11.23</v>
      </c>
      <c r="K307" s="555">
        <v>20.553757195908901</v>
      </c>
      <c r="L307" s="556">
        <v>19.751659354117333</v>
      </c>
      <c r="M307" s="556">
        <v>20.837833514876749</v>
      </c>
      <c r="N307" s="556">
        <v>20.420074222276973</v>
      </c>
      <c r="O307" s="557">
        <v>20.587177939316884</v>
      </c>
    </row>
    <row r="308" spans="1:15" ht="15.75" customHeight="1" x14ac:dyDescent="0.25">
      <c r="A308" s="356" t="s">
        <v>604</v>
      </c>
      <c r="B308" s="356">
        <v>412</v>
      </c>
      <c r="C308" s="37" t="s">
        <v>99</v>
      </c>
      <c r="D308" s="37" t="s">
        <v>24</v>
      </c>
      <c r="E308" s="355" t="s">
        <v>76</v>
      </c>
      <c r="F308" s="355" t="s">
        <v>161</v>
      </c>
      <c r="G308" s="168">
        <v>5.72</v>
      </c>
      <c r="H308" s="37">
        <v>5.72</v>
      </c>
      <c r="I308" s="37">
        <v>5.72</v>
      </c>
      <c r="J308" s="550">
        <v>11.44</v>
      </c>
      <c r="K308" s="555">
        <v>19.340596695496572</v>
      </c>
      <c r="L308" s="556">
        <v>18.585927314456324</v>
      </c>
      <c r="M308" s="556">
        <v>19.603853456324565</v>
      </c>
      <c r="N308" s="556">
        <v>19.217743540443507</v>
      </c>
      <c r="O308" s="557">
        <v>19.375697596940302</v>
      </c>
    </row>
    <row r="309" spans="1:15" ht="15.75" customHeight="1" x14ac:dyDescent="0.25">
      <c r="A309" s="356" t="s">
        <v>605</v>
      </c>
      <c r="B309" s="356">
        <v>658.42</v>
      </c>
      <c r="C309" s="37" t="s">
        <v>100</v>
      </c>
      <c r="D309" s="37" t="s">
        <v>24</v>
      </c>
      <c r="E309" s="355" t="s">
        <v>83</v>
      </c>
      <c r="F309" s="355" t="s">
        <v>134</v>
      </c>
      <c r="G309" s="168">
        <v>5.72</v>
      </c>
      <c r="H309" s="37">
        <v>5.72</v>
      </c>
      <c r="I309" s="37">
        <v>5.72</v>
      </c>
      <c r="J309" s="550">
        <v>11.44</v>
      </c>
      <c r="K309" s="555">
        <v>19.317189689813571</v>
      </c>
      <c r="L309" s="556">
        <v>18.565222963133973</v>
      </c>
      <c r="M309" s="556">
        <v>19.601266008781415</v>
      </c>
      <c r="N309" s="556">
        <v>19.200217087885633</v>
      </c>
      <c r="O309" s="557">
        <v>19.350610433221551</v>
      </c>
    </row>
    <row r="310" spans="1:15" ht="15.75" customHeight="1" x14ac:dyDescent="0.25">
      <c r="A310" s="356" t="s">
        <v>605</v>
      </c>
      <c r="B310" s="356">
        <v>658.42</v>
      </c>
      <c r="C310" s="37" t="s">
        <v>100</v>
      </c>
      <c r="D310" s="37" t="s">
        <v>24</v>
      </c>
      <c r="E310" s="355" t="s">
        <v>83</v>
      </c>
      <c r="F310" s="355" t="s">
        <v>135</v>
      </c>
      <c r="G310" s="168">
        <v>5.72</v>
      </c>
      <c r="H310" s="37">
        <v>5.72</v>
      </c>
      <c r="I310" s="37">
        <v>5.72</v>
      </c>
      <c r="J310" s="550">
        <v>11.44</v>
      </c>
      <c r="K310" s="555">
        <v>19.317189689813571</v>
      </c>
      <c r="L310" s="556">
        <v>18.565222963133973</v>
      </c>
      <c r="M310" s="556">
        <v>19.601266008781415</v>
      </c>
      <c r="N310" s="556">
        <v>19.200217087885633</v>
      </c>
      <c r="O310" s="557">
        <v>19.350610433221551</v>
      </c>
    </row>
    <row r="311" spans="1:15" ht="15.75" customHeight="1" x14ac:dyDescent="0.25">
      <c r="A311" s="356" t="s">
        <v>605</v>
      </c>
      <c r="B311" s="356">
        <v>658.42</v>
      </c>
      <c r="C311" s="37" t="s">
        <v>100</v>
      </c>
      <c r="D311" s="37" t="s">
        <v>24</v>
      </c>
      <c r="E311" s="355" t="s">
        <v>83</v>
      </c>
      <c r="F311" s="355" t="s">
        <v>136</v>
      </c>
      <c r="G311" s="168">
        <v>5.72</v>
      </c>
      <c r="H311" s="37">
        <v>5.72</v>
      </c>
      <c r="I311" s="37">
        <v>5.72</v>
      </c>
      <c r="J311" s="550">
        <v>11.44</v>
      </c>
      <c r="K311" s="555">
        <v>19.317189689813571</v>
      </c>
      <c r="L311" s="556">
        <v>18.565222963133973</v>
      </c>
      <c r="M311" s="556">
        <v>19.601266008781415</v>
      </c>
      <c r="N311" s="556">
        <v>19.200217087885633</v>
      </c>
      <c r="O311" s="557">
        <v>19.350610433221551</v>
      </c>
    </row>
    <row r="312" spans="1:15" ht="15.75" customHeight="1" x14ac:dyDescent="0.25">
      <c r="A312" s="356" t="s">
        <v>605</v>
      </c>
      <c r="B312" s="356">
        <v>658.42</v>
      </c>
      <c r="C312" s="37" t="s">
        <v>100</v>
      </c>
      <c r="D312" s="37" t="s">
        <v>24</v>
      </c>
      <c r="E312" s="355" t="s">
        <v>83</v>
      </c>
      <c r="F312" s="355" t="s">
        <v>137</v>
      </c>
      <c r="G312" s="168">
        <v>5.72</v>
      </c>
      <c r="H312" s="37">
        <v>5.72</v>
      </c>
      <c r="I312" s="37">
        <v>5.72</v>
      </c>
      <c r="J312" s="550">
        <v>11.44</v>
      </c>
      <c r="K312" s="555">
        <v>19.317189689813571</v>
      </c>
      <c r="L312" s="556">
        <v>18.565222963133973</v>
      </c>
      <c r="M312" s="556">
        <v>19.601266008781415</v>
      </c>
      <c r="N312" s="556">
        <v>19.200217087885633</v>
      </c>
      <c r="O312" s="557">
        <v>19.350610433221551</v>
      </c>
    </row>
    <row r="313" spans="1:15" ht="15.75" customHeight="1" x14ac:dyDescent="0.25">
      <c r="A313" s="356" t="s">
        <v>605</v>
      </c>
      <c r="B313" s="356">
        <v>659.43</v>
      </c>
      <c r="C313" s="37" t="s">
        <v>100</v>
      </c>
      <c r="D313" s="37" t="s">
        <v>24</v>
      </c>
      <c r="E313" s="355" t="s">
        <v>83</v>
      </c>
      <c r="F313" s="355" t="s">
        <v>158</v>
      </c>
      <c r="G313" s="168">
        <v>5.72</v>
      </c>
      <c r="H313" s="37">
        <v>5.72</v>
      </c>
      <c r="I313" s="37">
        <v>5.72</v>
      </c>
      <c r="J313" s="550">
        <v>11.44</v>
      </c>
      <c r="K313" s="555">
        <v>19.317189689813571</v>
      </c>
      <c r="L313" s="556">
        <v>18.565222963133973</v>
      </c>
      <c r="M313" s="556">
        <v>19.601266008781415</v>
      </c>
      <c r="N313" s="556">
        <v>19.200217087885633</v>
      </c>
      <c r="O313" s="557">
        <v>19.350610433221551</v>
      </c>
    </row>
    <row r="314" spans="1:15" ht="15.75" customHeight="1" x14ac:dyDescent="0.25">
      <c r="A314" s="356" t="s">
        <v>605</v>
      </c>
      <c r="B314" s="356">
        <v>659.43</v>
      </c>
      <c r="C314" s="37" t="s">
        <v>100</v>
      </c>
      <c r="D314" s="37" t="s">
        <v>24</v>
      </c>
      <c r="E314" s="355" t="s">
        <v>83</v>
      </c>
      <c r="F314" s="355" t="s">
        <v>175</v>
      </c>
      <c r="G314" s="168">
        <v>5.72</v>
      </c>
      <c r="H314" s="37">
        <v>5.72</v>
      </c>
      <c r="I314" s="37">
        <v>5.72</v>
      </c>
      <c r="J314" s="550">
        <v>11.44</v>
      </c>
      <c r="K314" s="555">
        <v>19.317189689813571</v>
      </c>
      <c r="L314" s="556">
        <v>18.565222963133973</v>
      </c>
      <c r="M314" s="556">
        <v>19.601266008781415</v>
      </c>
      <c r="N314" s="556">
        <v>19.200217087885633</v>
      </c>
      <c r="O314" s="557">
        <v>19.350610433221551</v>
      </c>
    </row>
    <row r="315" spans="1:15" ht="15.75" customHeight="1" x14ac:dyDescent="0.25">
      <c r="A315" s="356" t="s">
        <v>605</v>
      </c>
      <c r="B315" s="356">
        <v>659.43</v>
      </c>
      <c r="C315" s="37" t="s">
        <v>100</v>
      </c>
      <c r="D315" s="37" t="s">
        <v>24</v>
      </c>
      <c r="E315" s="355" t="s">
        <v>83</v>
      </c>
      <c r="F315" s="355" t="s">
        <v>196</v>
      </c>
      <c r="G315" s="168">
        <v>5.72</v>
      </c>
      <c r="H315" s="37">
        <v>5.72</v>
      </c>
      <c r="I315" s="37">
        <v>5.72</v>
      </c>
      <c r="J315" s="550">
        <v>11.44</v>
      </c>
      <c r="K315" s="555">
        <v>19.317189689813571</v>
      </c>
      <c r="L315" s="556">
        <v>18.565222963133973</v>
      </c>
      <c r="M315" s="556">
        <v>19.601266008781415</v>
      </c>
      <c r="N315" s="556">
        <v>19.200217087885633</v>
      </c>
      <c r="O315" s="557">
        <v>19.350610433221551</v>
      </c>
    </row>
    <row r="316" spans="1:15" ht="15.75" customHeight="1" x14ac:dyDescent="0.25">
      <c r="A316" s="356" t="s">
        <v>605</v>
      </c>
      <c r="B316" s="356">
        <v>659.43</v>
      </c>
      <c r="C316" s="37" t="s">
        <v>100</v>
      </c>
      <c r="D316" s="37" t="s">
        <v>24</v>
      </c>
      <c r="E316" s="355" t="s">
        <v>83</v>
      </c>
      <c r="F316" s="355" t="s">
        <v>177</v>
      </c>
      <c r="G316" s="168">
        <v>5.72</v>
      </c>
      <c r="H316" s="37">
        <v>5.72</v>
      </c>
      <c r="I316" s="37">
        <v>5.72</v>
      </c>
      <c r="J316" s="550">
        <v>11.44</v>
      </c>
      <c r="K316" s="555">
        <v>19.317189689813571</v>
      </c>
      <c r="L316" s="556">
        <v>18.565222963133973</v>
      </c>
      <c r="M316" s="556">
        <v>19.601266008781415</v>
      </c>
      <c r="N316" s="556">
        <v>19.200217087885633</v>
      </c>
      <c r="O316" s="557">
        <v>19.350610433221551</v>
      </c>
    </row>
    <row r="317" spans="1:15" ht="15.75" customHeight="1" x14ac:dyDescent="0.25">
      <c r="A317" s="356" t="s">
        <v>590</v>
      </c>
      <c r="B317" s="356">
        <v>484.53</v>
      </c>
      <c r="C317" s="37" t="s">
        <v>97</v>
      </c>
      <c r="D317" s="37" t="s">
        <v>24</v>
      </c>
      <c r="E317" s="355" t="s">
        <v>197</v>
      </c>
      <c r="F317" s="355" t="s">
        <v>158</v>
      </c>
      <c r="G317" s="168">
        <v>5.76</v>
      </c>
      <c r="H317" s="37">
        <v>5.76</v>
      </c>
      <c r="I317" s="37">
        <v>5.76</v>
      </c>
      <c r="J317" s="550">
        <v>11.52</v>
      </c>
      <c r="K317" s="555">
        <v>20.498926443139741</v>
      </c>
      <c r="L317" s="556">
        <v>19.691605709933896</v>
      </c>
      <c r="M317" s="556">
        <v>20.797284105411467</v>
      </c>
      <c r="N317" s="556">
        <v>20.358522837364813</v>
      </c>
      <c r="O317" s="557">
        <v>20.551577795305342</v>
      </c>
    </row>
    <row r="318" spans="1:15" ht="15.75" customHeight="1" x14ac:dyDescent="0.25">
      <c r="A318" s="356" t="s">
        <v>590</v>
      </c>
      <c r="B318" s="356">
        <v>484.53</v>
      </c>
      <c r="C318" s="37" t="s">
        <v>97</v>
      </c>
      <c r="D318" s="37" t="s">
        <v>25</v>
      </c>
      <c r="E318" s="355" t="s">
        <v>197</v>
      </c>
      <c r="F318" s="355" t="s">
        <v>158</v>
      </c>
      <c r="G318" s="168">
        <v>3.84</v>
      </c>
      <c r="H318" s="37">
        <v>3.84</v>
      </c>
      <c r="I318" s="37">
        <v>3.84</v>
      </c>
      <c r="J318" s="550">
        <v>7.68</v>
      </c>
      <c r="K318" s="555">
        <v>20.498926443139741</v>
      </c>
      <c r="L318" s="556">
        <v>19.691605709933896</v>
      </c>
      <c r="M318" s="556">
        <v>20.797284105411467</v>
      </c>
      <c r="N318" s="556">
        <v>20.358522837364813</v>
      </c>
      <c r="O318" s="557">
        <v>20.551577795305342</v>
      </c>
    </row>
    <row r="319" spans="1:15" ht="15.75" customHeight="1" x14ac:dyDescent="0.25">
      <c r="A319" s="356" t="s">
        <v>578</v>
      </c>
      <c r="B319" s="356">
        <v>402.56</v>
      </c>
      <c r="C319" s="37" t="s">
        <v>97</v>
      </c>
      <c r="D319" s="37" t="s">
        <v>24</v>
      </c>
      <c r="E319" s="355" t="s">
        <v>198</v>
      </c>
      <c r="F319" s="355" t="s">
        <v>180</v>
      </c>
      <c r="G319" s="168">
        <v>5.79</v>
      </c>
      <c r="H319" s="37">
        <v>5.79</v>
      </c>
      <c r="I319" s="37">
        <v>5.79</v>
      </c>
      <c r="J319" s="550">
        <v>11.58</v>
      </c>
      <c r="K319" s="555">
        <v>20.498926443139741</v>
      </c>
      <c r="L319" s="556">
        <v>19.691605709933896</v>
      </c>
      <c r="M319" s="556">
        <v>20.797284105411467</v>
      </c>
      <c r="N319" s="556">
        <v>20.358522837364813</v>
      </c>
      <c r="O319" s="557">
        <v>20.551577795305342</v>
      </c>
    </row>
    <row r="320" spans="1:15" ht="15.75" customHeight="1" x14ac:dyDescent="0.25">
      <c r="A320" s="356" t="s">
        <v>578</v>
      </c>
      <c r="B320" s="356">
        <v>402.56</v>
      </c>
      <c r="C320" s="37" t="s">
        <v>97</v>
      </c>
      <c r="D320" s="37" t="s">
        <v>25</v>
      </c>
      <c r="E320" s="355" t="s">
        <v>198</v>
      </c>
      <c r="F320" s="355" t="s">
        <v>180</v>
      </c>
      <c r="G320" s="168">
        <v>3.86</v>
      </c>
      <c r="H320" s="37">
        <v>3.86</v>
      </c>
      <c r="I320" s="37">
        <v>3.86</v>
      </c>
      <c r="J320" s="550">
        <v>7.72</v>
      </c>
      <c r="K320" s="555">
        <v>20.498926443139741</v>
      </c>
      <c r="L320" s="556">
        <v>19.691605709933896</v>
      </c>
      <c r="M320" s="556">
        <v>20.797284105411467</v>
      </c>
      <c r="N320" s="556">
        <v>20.358522837364813</v>
      </c>
      <c r="O320" s="557">
        <v>20.551577795305342</v>
      </c>
    </row>
    <row r="321" spans="1:15" ht="15.75" customHeight="1" x14ac:dyDescent="0.25">
      <c r="A321" s="356" t="s">
        <v>596</v>
      </c>
      <c r="B321" s="356">
        <v>565.49</v>
      </c>
      <c r="C321" s="37" t="s">
        <v>97</v>
      </c>
      <c r="D321" s="37" t="s">
        <v>24</v>
      </c>
      <c r="E321" s="355" t="s">
        <v>46</v>
      </c>
      <c r="F321" s="355" t="s">
        <v>171</v>
      </c>
      <c r="G321" s="168">
        <v>5.88</v>
      </c>
      <c r="H321" s="37">
        <v>5.88</v>
      </c>
      <c r="I321" s="37">
        <v>5.88</v>
      </c>
      <c r="J321" s="550">
        <v>11.77</v>
      </c>
      <c r="K321" s="555">
        <v>20.498926443139741</v>
      </c>
      <c r="L321" s="556">
        <v>19.691605709933896</v>
      </c>
      <c r="M321" s="556">
        <v>20.797284105411467</v>
      </c>
      <c r="N321" s="556">
        <v>20.358522837364813</v>
      </c>
      <c r="O321" s="557">
        <v>20.551577795305342</v>
      </c>
    </row>
    <row r="322" spans="1:15" ht="15.75" customHeight="1" x14ac:dyDescent="0.25">
      <c r="A322" s="356" t="s">
        <v>596</v>
      </c>
      <c r="B322" s="356">
        <v>565.49</v>
      </c>
      <c r="C322" s="37" t="s">
        <v>97</v>
      </c>
      <c r="D322" s="37" t="s">
        <v>25</v>
      </c>
      <c r="E322" s="355" t="s">
        <v>46</v>
      </c>
      <c r="F322" s="355" t="s">
        <v>171</v>
      </c>
      <c r="G322" s="168">
        <v>3.92</v>
      </c>
      <c r="H322" s="37">
        <v>3.92</v>
      </c>
      <c r="I322" s="37">
        <v>3.92</v>
      </c>
      <c r="J322" s="550">
        <v>7.84</v>
      </c>
      <c r="K322" s="555">
        <v>20.498926443139741</v>
      </c>
      <c r="L322" s="556">
        <v>19.691605709933896</v>
      </c>
      <c r="M322" s="556">
        <v>20.797284105411467</v>
      </c>
      <c r="N322" s="556">
        <v>20.358522837364813</v>
      </c>
      <c r="O322" s="557">
        <v>20.551577795305342</v>
      </c>
    </row>
    <row r="323" spans="1:15" ht="15.75" customHeight="1" x14ac:dyDescent="0.25">
      <c r="A323" s="356" t="s">
        <v>606</v>
      </c>
      <c r="B323" s="356">
        <v>412</v>
      </c>
      <c r="C323" s="37" t="s">
        <v>99</v>
      </c>
      <c r="D323" s="37" t="s">
        <v>24</v>
      </c>
      <c r="E323" s="355" t="s">
        <v>76</v>
      </c>
      <c r="F323" s="355" t="s">
        <v>192</v>
      </c>
      <c r="G323" s="168">
        <v>5.9</v>
      </c>
      <c r="H323" s="37">
        <v>5.9</v>
      </c>
      <c r="I323" s="37">
        <v>5.9</v>
      </c>
      <c r="J323" s="550">
        <v>11.8</v>
      </c>
      <c r="K323" s="555">
        <v>19.340596695496572</v>
      </c>
      <c r="L323" s="556">
        <v>18.585927314456324</v>
      </c>
      <c r="M323" s="556">
        <v>19.603853456324565</v>
      </c>
      <c r="N323" s="556">
        <v>19.217743540443507</v>
      </c>
      <c r="O323" s="557">
        <v>19.375697596940302</v>
      </c>
    </row>
    <row r="324" spans="1:15" ht="15.75" customHeight="1" x14ac:dyDescent="0.25">
      <c r="A324" s="356" t="s">
        <v>607</v>
      </c>
      <c r="B324" s="356">
        <v>648.54999999999995</v>
      </c>
      <c r="C324" s="37" t="s">
        <v>24</v>
      </c>
      <c r="D324" s="37" t="s">
        <v>24</v>
      </c>
      <c r="E324" s="355" t="s">
        <v>199</v>
      </c>
      <c r="F324" s="355" t="s">
        <v>637</v>
      </c>
      <c r="G324" s="168">
        <v>5.96</v>
      </c>
      <c r="H324" s="37">
        <v>5.96</v>
      </c>
      <c r="I324" s="37">
        <v>5.96</v>
      </c>
      <c r="J324" s="550">
        <v>11.92</v>
      </c>
      <c r="K324" s="555">
        <v>20.553757195908901</v>
      </c>
      <c r="L324" s="556">
        <v>19.751659354117333</v>
      </c>
      <c r="M324" s="556">
        <v>20.837833514876749</v>
      </c>
      <c r="N324" s="556">
        <v>20.420074222276973</v>
      </c>
      <c r="O324" s="557">
        <v>20.587177939316884</v>
      </c>
    </row>
    <row r="325" spans="1:15" ht="15.75" customHeight="1" x14ac:dyDescent="0.25">
      <c r="A325" s="356" t="s">
        <v>608</v>
      </c>
      <c r="B325" s="356">
        <v>710.14</v>
      </c>
      <c r="C325" s="37" t="s">
        <v>100</v>
      </c>
      <c r="D325" s="37" t="s">
        <v>24</v>
      </c>
      <c r="E325" s="355" t="s">
        <v>83</v>
      </c>
      <c r="F325" s="355" t="s">
        <v>158</v>
      </c>
      <c r="G325" s="168">
        <v>6.16</v>
      </c>
      <c r="H325" s="37">
        <v>6.16</v>
      </c>
      <c r="I325" s="37">
        <v>6.16</v>
      </c>
      <c r="J325" s="550">
        <v>12.32</v>
      </c>
      <c r="K325" s="555">
        <v>19.317189689813571</v>
      </c>
      <c r="L325" s="556">
        <v>18.565222963133973</v>
      </c>
      <c r="M325" s="556">
        <v>19.601266008781415</v>
      </c>
      <c r="N325" s="556">
        <v>19.200217087885633</v>
      </c>
      <c r="O325" s="557">
        <v>19.350610433221551</v>
      </c>
    </row>
    <row r="326" spans="1:15" ht="15.75" customHeight="1" x14ac:dyDescent="0.25">
      <c r="A326" s="356" t="s">
        <v>608</v>
      </c>
      <c r="B326" s="356">
        <v>710.14</v>
      </c>
      <c r="C326" s="37" t="s">
        <v>100</v>
      </c>
      <c r="D326" s="37" t="s">
        <v>24</v>
      </c>
      <c r="E326" s="355" t="s">
        <v>83</v>
      </c>
      <c r="F326" s="355" t="s">
        <v>175</v>
      </c>
      <c r="G326" s="168">
        <v>6.16</v>
      </c>
      <c r="H326" s="37">
        <v>6.16</v>
      </c>
      <c r="I326" s="37">
        <v>6.16</v>
      </c>
      <c r="J326" s="550">
        <v>12.32</v>
      </c>
      <c r="K326" s="555">
        <v>19.317189689813571</v>
      </c>
      <c r="L326" s="556">
        <v>18.565222963133973</v>
      </c>
      <c r="M326" s="556">
        <v>19.601266008781415</v>
      </c>
      <c r="N326" s="556">
        <v>19.200217087885633</v>
      </c>
      <c r="O326" s="557">
        <v>19.350610433221551</v>
      </c>
    </row>
    <row r="327" spans="1:15" ht="15.75" customHeight="1" x14ac:dyDescent="0.25">
      <c r="A327" s="356" t="s">
        <v>608</v>
      </c>
      <c r="B327" s="356">
        <v>710.14</v>
      </c>
      <c r="C327" s="37" t="s">
        <v>100</v>
      </c>
      <c r="D327" s="37" t="s">
        <v>24</v>
      </c>
      <c r="E327" s="355" t="s">
        <v>83</v>
      </c>
      <c r="F327" s="355" t="s">
        <v>176</v>
      </c>
      <c r="G327" s="168">
        <v>6.16</v>
      </c>
      <c r="H327" s="37">
        <v>6.16</v>
      </c>
      <c r="I327" s="37">
        <v>6.16</v>
      </c>
      <c r="J327" s="550">
        <v>12.32</v>
      </c>
      <c r="K327" s="555">
        <v>19.317189689813571</v>
      </c>
      <c r="L327" s="556">
        <v>18.565222963133973</v>
      </c>
      <c r="M327" s="556">
        <v>19.601266008781415</v>
      </c>
      <c r="N327" s="556">
        <v>19.200217087885633</v>
      </c>
      <c r="O327" s="557">
        <v>19.350610433221551</v>
      </c>
    </row>
    <row r="328" spans="1:15" ht="15.75" customHeight="1" x14ac:dyDescent="0.25">
      <c r="A328" s="356" t="s">
        <v>608</v>
      </c>
      <c r="B328" s="356">
        <v>710.14</v>
      </c>
      <c r="C328" s="37" t="s">
        <v>100</v>
      </c>
      <c r="D328" s="37" t="s">
        <v>24</v>
      </c>
      <c r="E328" s="355" t="s">
        <v>83</v>
      </c>
      <c r="F328" s="355" t="s">
        <v>177</v>
      </c>
      <c r="G328" s="168">
        <v>6.16</v>
      </c>
      <c r="H328" s="37">
        <v>6.16</v>
      </c>
      <c r="I328" s="37">
        <v>6.16</v>
      </c>
      <c r="J328" s="550">
        <v>12.32</v>
      </c>
      <c r="K328" s="555">
        <v>19.317189689813571</v>
      </c>
      <c r="L328" s="556">
        <v>18.565222963133973</v>
      </c>
      <c r="M328" s="556">
        <v>19.601266008781415</v>
      </c>
      <c r="N328" s="556">
        <v>19.200217087885633</v>
      </c>
      <c r="O328" s="557">
        <v>19.350610433221551</v>
      </c>
    </row>
    <row r="329" spans="1:15" ht="15.75" customHeight="1" x14ac:dyDescent="0.25">
      <c r="A329" s="356" t="s">
        <v>594</v>
      </c>
      <c r="B329" s="356">
        <v>522.51</v>
      </c>
      <c r="C329" s="37" t="s">
        <v>97</v>
      </c>
      <c r="D329" s="37" t="s">
        <v>24</v>
      </c>
      <c r="E329" s="355" t="s">
        <v>200</v>
      </c>
      <c r="F329" s="355" t="s">
        <v>158</v>
      </c>
      <c r="G329" s="168">
        <v>6.24</v>
      </c>
      <c r="H329" s="37">
        <v>6.24</v>
      </c>
      <c r="I329" s="37">
        <v>6.24</v>
      </c>
      <c r="J329" s="550">
        <v>12.47</v>
      </c>
      <c r="K329" s="555">
        <v>20.498926443139741</v>
      </c>
      <c r="L329" s="556">
        <v>19.691605709933896</v>
      </c>
      <c r="M329" s="556">
        <v>20.797284105411467</v>
      </c>
      <c r="N329" s="556">
        <v>20.358522837364813</v>
      </c>
      <c r="O329" s="557">
        <v>20.551577795305342</v>
      </c>
    </row>
    <row r="330" spans="1:15" ht="15.75" customHeight="1" x14ac:dyDescent="0.25">
      <c r="A330" s="356" t="s">
        <v>594</v>
      </c>
      <c r="B330" s="356">
        <v>522.51</v>
      </c>
      <c r="C330" s="37" t="s">
        <v>97</v>
      </c>
      <c r="D330" s="37" t="s">
        <v>25</v>
      </c>
      <c r="E330" s="355" t="s">
        <v>200</v>
      </c>
      <c r="F330" s="355" t="s">
        <v>158</v>
      </c>
      <c r="G330" s="168">
        <v>4.16</v>
      </c>
      <c r="H330" s="37">
        <v>4.16</v>
      </c>
      <c r="I330" s="37">
        <v>4.16</v>
      </c>
      <c r="J330" s="550">
        <v>8.31</v>
      </c>
      <c r="K330" s="555">
        <v>20.498926443139741</v>
      </c>
      <c r="L330" s="556">
        <v>19.691605709933896</v>
      </c>
      <c r="M330" s="556">
        <v>20.797284105411467</v>
      </c>
      <c r="N330" s="556">
        <v>20.358522837364813</v>
      </c>
      <c r="O330" s="557">
        <v>20.551577795305342</v>
      </c>
    </row>
    <row r="331" spans="1:15" ht="15.75" customHeight="1" x14ac:dyDescent="0.25">
      <c r="A331" s="356" t="s">
        <v>598</v>
      </c>
      <c r="B331" s="356">
        <v>604.24</v>
      </c>
      <c r="C331" s="37" t="s">
        <v>97</v>
      </c>
      <c r="D331" s="37" t="s">
        <v>24</v>
      </c>
      <c r="E331" s="355" t="s">
        <v>48</v>
      </c>
      <c r="F331" s="355" t="s">
        <v>171</v>
      </c>
      <c r="G331" s="168">
        <v>6.3</v>
      </c>
      <c r="H331" s="37">
        <v>6.3</v>
      </c>
      <c r="I331" s="37">
        <v>6.3</v>
      </c>
      <c r="J331" s="550">
        <v>12.6</v>
      </c>
      <c r="K331" s="555">
        <v>20.498926443139741</v>
      </c>
      <c r="L331" s="556">
        <v>19.691605709933896</v>
      </c>
      <c r="M331" s="556">
        <v>20.797284105411467</v>
      </c>
      <c r="N331" s="556">
        <v>20.358522837364813</v>
      </c>
      <c r="O331" s="557">
        <v>20.551577795305342</v>
      </c>
    </row>
    <row r="332" spans="1:15" ht="15.75" customHeight="1" x14ac:dyDescent="0.25">
      <c r="A332" s="356" t="s">
        <v>598</v>
      </c>
      <c r="B332" s="356">
        <v>604.24</v>
      </c>
      <c r="C332" s="37" t="s">
        <v>97</v>
      </c>
      <c r="D332" s="37" t="s">
        <v>25</v>
      </c>
      <c r="E332" s="355" t="s">
        <v>48</v>
      </c>
      <c r="F332" s="355" t="s">
        <v>171</v>
      </c>
      <c r="G332" s="168">
        <v>4.2</v>
      </c>
      <c r="H332" s="37">
        <v>4.2</v>
      </c>
      <c r="I332" s="37">
        <v>4.2</v>
      </c>
      <c r="J332" s="550">
        <v>8.4</v>
      </c>
      <c r="K332" s="555">
        <v>20.498926443139741</v>
      </c>
      <c r="L332" s="556">
        <v>19.691605709933896</v>
      </c>
      <c r="M332" s="556">
        <v>20.797284105411467</v>
      </c>
      <c r="N332" s="556">
        <v>20.358522837364813</v>
      </c>
      <c r="O332" s="557">
        <v>20.551577795305342</v>
      </c>
    </row>
    <row r="333" spans="1:15" ht="15.75" customHeight="1" x14ac:dyDescent="0.25">
      <c r="A333" s="356" t="s">
        <v>609</v>
      </c>
      <c r="B333" s="356">
        <v>724.97</v>
      </c>
      <c r="C333" s="37" t="s">
        <v>24</v>
      </c>
      <c r="D333" s="37" t="s">
        <v>24</v>
      </c>
      <c r="E333" s="355" t="s">
        <v>52</v>
      </c>
      <c r="F333" s="355" t="s">
        <v>637</v>
      </c>
      <c r="G333" s="168">
        <v>6.31</v>
      </c>
      <c r="H333" s="37">
        <v>6.31</v>
      </c>
      <c r="I333" s="37">
        <v>6.31</v>
      </c>
      <c r="J333" s="550">
        <v>12.62</v>
      </c>
      <c r="K333" s="555">
        <v>20.553757195908901</v>
      </c>
      <c r="L333" s="556">
        <v>19.751659354117333</v>
      </c>
      <c r="M333" s="556">
        <v>20.837833514876749</v>
      </c>
      <c r="N333" s="556">
        <v>20.420074222276973</v>
      </c>
      <c r="O333" s="557">
        <v>20.587177939316884</v>
      </c>
    </row>
    <row r="334" spans="1:15" ht="15.75" customHeight="1" x14ac:dyDescent="0.25">
      <c r="A334" s="356" t="s">
        <v>610</v>
      </c>
      <c r="B334" s="356">
        <v>758.9</v>
      </c>
      <c r="C334" s="37" t="s">
        <v>100</v>
      </c>
      <c r="D334" s="37" t="s">
        <v>24</v>
      </c>
      <c r="E334" s="355" t="s">
        <v>83</v>
      </c>
      <c r="F334" s="355" t="s">
        <v>158</v>
      </c>
      <c r="G334" s="168">
        <v>6.6</v>
      </c>
      <c r="H334" s="37">
        <v>6.6</v>
      </c>
      <c r="I334" s="37">
        <v>6.6</v>
      </c>
      <c r="J334" s="550">
        <v>13.2</v>
      </c>
      <c r="K334" s="555">
        <v>19.317189689813571</v>
      </c>
      <c r="L334" s="556">
        <v>18.565222963133973</v>
      </c>
      <c r="M334" s="556">
        <v>19.601266008781415</v>
      </c>
      <c r="N334" s="556">
        <v>19.200217087885633</v>
      </c>
      <c r="O334" s="557">
        <v>19.350610433221551</v>
      </c>
    </row>
    <row r="335" spans="1:15" ht="15.75" customHeight="1" x14ac:dyDescent="0.25">
      <c r="A335" s="356" t="s">
        <v>610</v>
      </c>
      <c r="B335" s="356">
        <v>758.9</v>
      </c>
      <c r="C335" s="37" t="s">
        <v>100</v>
      </c>
      <c r="D335" s="37" t="s">
        <v>24</v>
      </c>
      <c r="E335" s="355" t="s">
        <v>83</v>
      </c>
      <c r="F335" s="355" t="s">
        <v>175</v>
      </c>
      <c r="G335" s="168">
        <v>6.6</v>
      </c>
      <c r="H335" s="37">
        <v>6.6</v>
      </c>
      <c r="I335" s="37">
        <v>6.6</v>
      </c>
      <c r="J335" s="550">
        <v>13.2</v>
      </c>
      <c r="K335" s="555">
        <v>19.317189689813571</v>
      </c>
      <c r="L335" s="556">
        <v>18.565222963133973</v>
      </c>
      <c r="M335" s="556">
        <v>19.601266008781415</v>
      </c>
      <c r="N335" s="556">
        <v>19.200217087885633</v>
      </c>
      <c r="O335" s="557">
        <v>19.350610433221551</v>
      </c>
    </row>
    <row r="336" spans="1:15" ht="15.75" customHeight="1" x14ac:dyDescent="0.25">
      <c r="A336" s="356" t="s">
        <v>610</v>
      </c>
      <c r="B336" s="356">
        <v>758.9</v>
      </c>
      <c r="C336" s="37" t="s">
        <v>100</v>
      </c>
      <c r="D336" s="37" t="s">
        <v>24</v>
      </c>
      <c r="E336" s="355" t="s">
        <v>83</v>
      </c>
      <c r="F336" s="355" t="s">
        <v>176</v>
      </c>
      <c r="G336" s="168">
        <v>6.6</v>
      </c>
      <c r="H336" s="37">
        <v>6.6</v>
      </c>
      <c r="I336" s="37">
        <v>6.6</v>
      </c>
      <c r="J336" s="550">
        <v>13.2</v>
      </c>
      <c r="K336" s="555">
        <v>19.317189689813571</v>
      </c>
      <c r="L336" s="556">
        <v>18.565222963133973</v>
      </c>
      <c r="M336" s="556">
        <v>19.601266008781415</v>
      </c>
      <c r="N336" s="556">
        <v>19.200217087885633</v>
      </c>
      <c r="O336" s="557">
        <v>19.350610433221551</v>
      </c>
    </row>
    <row r="337" spans="1:15" ht="15.75" customHeight="1" x14ac:dyDescent="0.25">
      <c r="A337" s="356" t="s">
        <v>610</v>
      </c>
      <c r="B337" s="356">
        <v>758.9</v>
      </c>
      <c r="C337" s="37" t="s">
        <v>100</v>
      </c>
      <c r="D337" s="37" t="s">
        <v>24</v>
      </c>
      <c r="E337" s="355" t="s">
        <v>83</v>
      </c>
      <c r="F337" s="355" t="s">
        <v>177</v>
      </c>
      <c r="G337" s="168">
        <v>6.6</v>
      </c>
      <c r="H337" s="37">
        <v>6.6</v>
      </c>
      <c r="I337" s="37">
        <v>6.6</v>
      </c>
      <c r="J337" s="550">
        <v>13.2</v>
      </c>
      <c r="K337" s="555">
        <v>19.317189689813571</v>
      </c>
      <c r="L337" s="556">
        <v>18.565222963133973</v>
      </c>
      <c r="M337" s="556">
        <v>19.601266008781415</v>
      </c>
      <c r="N337" s="556">
        <v>19.200217087885633</v>
      </c>
      <c r="O337" s="557">
        <v>19.350610433221551</v>
      </c>
    </row>
    <row r="338" spans="1:15" ht="15.75" customHeight="1" x14ac:dyDescent="0.25">
      <c r="A338" s="356" t="s">
        <v>611</v>
      </c>
      <c r="B338" s="356">
        <v>612</v>
      </c>
      <c r="C338" s="37" t="s">
        <v>99</v>
      </c>
      <c r="D338" s="37" t="s">
        <v>24</v>
      </c>
      <c r="E338" s="355" t="s">
        <v>79</v>
      </c>
      <c r="F338" s="355" t="s">
        <v>192</v>
      </c>
      <c r="G338" s="168">
        <v>6.62</v>
      </c>
      <c r="H338" s="37">
        <v>6.62</v>
      </c>
      <c r="I338" s="37">
        <v>6.62</v>
      </c>
      <c r="J338" s="550">
        <v>13.24</v>
      </c>
      <c r="K338" s="555">
        <v>19.340596695496572</v>
      </c>
      <c r="L338" s="556">
        <v>18.585927314456324</v>
      </c>
      <c r="M338" s="556">
        <v>19.603853456324565</v>
      </c>
      <c r="N338" s="556">
        <v>19.217743540443507</v>
      </c>
      <c r="O338" s="557">
        <v>19.375697596940302</v>
      </c>
    </row>
    <row r="339" spans="1:15" ht="15.75" customHeight="1" x14ac:dyDescent="0.25">
      <c r="A339" s="356" t="s">
        <v>612</v>
      </c>
      <c r="B339" s="356">
        <v>766.55</v>
      </c>
      <c r="C339" s="37" t="s">
        <v>24</v>
      </c>
      <c r="D339" s="37" t="s">
        <v>24</v>
      </c>
      <c r="E339" s="355" t="s">
        <v>61</v>
      </c>
      <c r="F339" s="355" t="s">
        <v>637</v>
      </c>
      <c r="G339" s="168">
        <v>6.67</v>
      </c>
      <c r="H339" s="37">
        <v>6.67</v>
      </c>
      <c r="I339" s="37">
        <v>6.67</v>
      </c>
      <c r="J339" s="550">
        <v>13.34</v>
      </c>
      <c r="K339" s="555">
        <v>20.553757195908901</v>
      </c>
      <c r="L339" s="556">
        <v>19.751659354117333</v>
      </c>
      <c r="M339" s="556">
        <v>20.837833514876749</v>
      </c>
      <c r="N339" s="556">
        <v>20.420074222276973</v>
      </c>
      <c r="O339" s="557">
        <v>20.587177939316884</v>
      </c>
    </row>
    <row r="340" spans="1:15" ht="15.75" customHeight="1" x14ac:dyDescent="0.25">
      <c r="A340" s="356" t="s">
        <v>596</v>
      </c>
      <c r="B340" s="356">
        <v>565.49</v>
      </c>
      <c r="C340" s="37" t="s">
        <v>97</v>
      </c>
      <c r="D340" s="37" t="s">
        <v>24</v>
      </c>
      <c r="E340" s="355" t="s">
        <v>201</v>
      </c>
      <c r="F340" s="355" t="s">
        <v>202</v>
      </c>
      <c r="G340" s="168">
        <v>6.71</v>
      </c>
      <c r="H340" s="37">
        <v>6.71</v>
      </c>
      <c r="I340" s="37">
        <v>6.71</v>
      </c>
      <c r="J340" s="550">
        <v>13.42</v>
      </c>
      <c r="K340" s="555">
        <v>20.498926443139741</v>
      </c>
      <c r="L340" s="556">
        <v>19.691605709933896</v>
      </c>
      <c r="M340" s="556">
        <v>20.797284105411467</v>
      </c>
      <c r="N340" s="556">
        <v>20.358522837364813</v>
      </c>
      <c r="O340" s="557">
        <v>20.551577795305342</v>
      </c>
    </row>
    <row r="341" spans="1:15" ht="15.75" customHeight="1" x14ac:dyDescent="0.25">
      <c r="A341" s="356" t="s">
        <v>596</v>
      </c>
      <c r="B341" s="356">
        <v>565.49</v>
      </c>
      <c r="C341" s="37" t="s">
        <v>97</v>
      </c>
      <c r="D341" s="37" t="s">
        <v>25</v>
      </c>
      <c r="E341" s="355" t="s">
        <v>201</v>
      </c>
      <c r="F341" s="355" t="s">
        <v>202</v>
      </c>
      <c r="G341" s="168">
        <v>4.47</v>
      </c>
      <c r="H341" s="37">
        <v>4.47</v>
      </c>
      <c r="I341" s="37">
        <v>4.47</v>
      </c>
      <c r="J341" s="550">
        <v>8.9499999999999993</v>
      </c>
      <c r="K341" s="555">
        <v>20.498926443139741</v>
      </c>
      <c r="L341" s="556">
        <v>19.691605709933896</v>
      </c>
      <c r="M341" s="556">
        <v>20.797284105411467</v>
      </c>
      <c r="N341" s="556">
        <v>20.358522837364813</v>
      </c>
      <c r="O341" s="557">
        <v>20.551577795305342</v>
      </c>
    </row>
    <row r="342" spans="1:15" ht="15.75" customHeight="1" x14ac:dyDescent="0.25">
      <c r="A342" s="356" t="s">
        <v>603</v>
      </c>
      <c r="B342" s="356">
        <v>644.4</v>
      </c>
      <c r="C342" s="37" t="s">
        <v>97</v>
      </c>
      <c r="D342" s="37" t="s">
        <v>24</v>
      </c>
      <c r="E342" s="355" t="s">
        <v>45</v>
      </c>
      <c r="F342" s="355" t="s">
        <v>171</v>
      </c>
      <c r="G342" s="168">
        <v>6.72</v>
      </c>
      <c r="H342" s="37">
        <v>6.72</v>
      </c>
      <c r="I342" s="37">
        <v>6.72</v>
      </c>
      <c r="J342" s="550">
        <v>13.44</v>
      </c>
      <c r="K342" s="555">
        <v>20.498926443139741</v>
      </c>
      <c r="L342" s="556">
        <v>19.691605709933896</v>
      </c>
      <c r="M342" s="556">
        <v>20.797284105411467</v>
      </c>
      <c r="N342" s="556">
        <v>20.358522837364813</v>
      </c>
      <c r="O342" s="557">
        <v>20.551577795305342</v>
      </c>
    </row>
    <row r="343" spans="1:15" ht="15.75" customHeight="1" x14ac:dyDescent="0.25">
      <c r="A343" s="356" t="s">
        <v>603</v>
      </c>
      <c r="B343" s="356">
        <v>644.4</v>
      </c>
      <c r="C343" s="37" t="s">
        <v>97</v>
      </c>
      <c r="D343" s="37" t="s">
        <v>25</v>
      </c>
      <c r="E343" s="355" t="s">
        <v>45</v>
      </c>
      <c r="F343" s="355" t="s">
        <v>171</v>
      </c>
      <c r="G343" s="168">
        <v>4.4800000000000004</v>
      </c>
      <c r="H343" s="37">
        <v>4.4800000000000004</v>
      </c>
      <c r="I343" s="37">
        <v>4.4800000000000004</v>
      </c>
      <c r="J343" s="550">
        <v>8.9600000000000009</v>
      </c>
      <c r="K343" s="555">
        <v>20.498926443139741</v>
      </c>
      <c r="L343" s="556">
        <v>19.691605709933896</v>
      </c>
      <c r="M343" s="556">
        <v>20.797284105411467</v>
      </c>
      <c r="N343" s="556">
        <v>20.358522837364813</v>
      </c>
      <c r="O343" s="557">
        <v>20.551577795305342</v>
      </c>
    </row>
    <row r="344" spans="1:15" ht="15.75" customHeight="1" x14ac:dyDescent="0.25">
      <c r="A344" s="356" t="s">
        <v>587</v>
      </c>
      <c r="B344" s="356">
        <v>376</v>
      </c>
      <c r="C344" s="37" t="s">
        <v>99</v>
      </c>
      <c r="D344" s="37" t="s">
        <v>24</v>
      </c>
      <c r="E344" s="355" t="s">
        <v>80</v>
      </c>
      <c r="F344" s="355" t="s">
        <v>203</v>
      </c>
      <c r="G344" s="168">
        <v>6.96</v>
      </c>
      <c r="H344" s="37">
        <v>6.96</v>
      </c>
      <c r="I344" s="37">
        <v>6.96</v>
      </c>
      <c r="J344" s="550">
        <v>13.93</v>
      </c>
      <c r="K344" s="555">
        <v>19.340596695496572</v>
      </c>
      <c r="L344" s="556">
        <v>18.585927314456324</v>
      </c>
      <c r="M344" s="556">
        <v>19.603853456324565</v>
      </c>
      <c r="N344" s="556">
        <v>19.217743540443507</v>
      </c>
      <c r="O344" s="557">
        <v>19.375697596940302</v>
      </c>
    </row>
    <row r="345" spans="1:15" ht="15.75" customHeight="1" x14ac:dyDescent="0.25">
      <c r="A345" s="356" t="s">
        <v>613</v>
      </c>
      <c r="B345" s="356">
        <v>805.36</v>
      </c>
      <c r="C345" s="37" t="s">
        <v>24</v>
      </c>
      <c r="D345" s="37" t="s">
        <v>24</v>
      </c>
      <c r="E345" s="355" t="s">
        <v>204</v>
      </c>
      <c r="F345" s="355" t="s">
        <v>637</v>
      </c>
      <c r="G345" s="168">
        <v>7.01</v>
      </c>
      <c r="H345" s="37">
        <v>7.01</v>
      </c>
      <c r="I345" s="37">
        <v>7.01</v>
      </c>
      <c r="J345" s="550">
        <v>14.02</v>
      </c>
      <c r="K345" s="555">
        <v>20.553757195908901</v>
      </c>
      <c r="L345" s="556">
        <v>19.751659354117333</v>
      </c>
      <c r="M345" s="556">
        <v>20.837833514876749</v>
      </c>
      <c r="N345" s="556">
        <v>20.420074222276973</v>
      </c>
      <c r="O345" s="557">
        <v>20.587177939316884</v>
      </c>
    </row>
    <row r="346" spans="1:15" ht="15.75" customHeight="1" x14ac:dyDescent="0.25">
      <c r="A346" s="356" t="s">
        <v>614</v>
      </c>
      <c r="B346" s="356">
        <v>813.23</v>
      </c>
      <c r="C346" s="37" t="s">
        <v>100</v>
      </c>
      <c r="D346" s="37" t="s">
        <v>24</v>
      </c>
      <c r="E346" s="355" t="s">
        <v>83</v>
      </c>
      <c r="F346" s="355" t="s">
        <v>158</v>
      </c>
      <c r="G346" s="168">
        <v>7.04</v>
      </c>
      <c r="H346" s="37">
        <v>7.04</v>
      </c>
      <c r="I346" s="37">
        <v>7.04</v>
      </c>
      <c r="J346" s="550">
        <v>14.08</v>
      </c>
      <c r="K346" s="555">
        <v>19.317189689813571</v>
      </c>
      <c r="L346" s="556">
        <v>18.565222963133973</v>
      </c>
      <c r="M346" s="556">
        <v>19.601266008781415</v>
      </c>
      <c r="N346" s="556">
        <v>19.200217087885633</v>
      </c>
      <c r="O346" s="557">
        <v>19.350610433221551</v>
      </c>
    </row>
    <row r="347" spans="1:15" ht="15.75" customHeight="1" x14ac:dyDescent="0.25">
      <c r="A347" s="356" t="s">
        <v>614</v>
      </c>
      <c r="B347" s="356">
        <v>813.23</v>
      </c>
      <c r="C347" s="37" t="s">
        <v>100</v>
      </c>
      <c r="D347" s="37" t="s">
        <v>24</v>
      </c>
      <c r="E347" s="355" t="s">
        <v>83</v>
      </c>
      <c r="F347" s="355" t="s">
        <v>175</v>
      </c>
      <c r="G347" s="168">
        <v>7.04</v>
      </c>
      <c r="H347" s="37">
        <v>7.04</v>
      </c>
      <c r="I347" s="37">
        <v>7.04</v>
      </c>
      <c r="J347" s="550">
        <v>14.08</v>
      </c>
      <c r="K347" s="555">
        <v>19.317189689813571</v>
      </c>
      <c r="L347" s="556">
        <v>18.565222963133973</v>
      </c>
      <c r="M347" s="556">
        <v>19.601266008781415</v>
      </c>
      <c r="N347" s="556">
        <v>19.200217087885633</v>
      </c>
      <c r="O347" s="557">
        <v>19.350610433221551</v>
      </c>
    </row>
    <row r="348" spans="1:15" ht="15.75" customHeight="1" x14ac:dyDescent="0.25">
      <c r="A348" s="356" t="s">
        <v>614</v>
      </c>
      <c r="B348" s="356">
        <v>813.23</v>
      </c>
      <c r="C348" s="37" t="s">
        <v>100</v>
      </c>
      <c r="D348" s="37" t="s">
        <v>24</v>
      </c>
      <c r="E348" s="355" t="s">
        <v>83</v>
      </c>
      <c r="F348" s="355" t="s">
        <v>176</v>
      </c>
      <c r="G348" s="168">
        <v>7.04</v>
      </c>
      <c r="H348" s="37">
        <v>7.04</v>
      </c>
      <c r="I348" s="37">
        <v>7.04</v>
      </c>
      <c r="J348" s="550">
        <v>14.08</v>
      </c>
      <c r="K348" s="555">
        <v>19.317189689813571</v>
      </c>
      <c r="L348" s="556">
        <v>18.565222963133973</v>
      </c>
      <c r="M348" s="556">
        <v>19.601266008781415</v>
      </c>
      <c r="N348" s="556">
        <v>19.200217087885633</v>
      </c>
      <c r="O348" s="557">
        <v>19.350610433221551</v>
      </c>
    </row>
    <row r="349" spans="1:15" ht="15.75" customHeight="1" x14ac:dyDescent="0.25">
      <c r="A349" s="356" t="s">
        <v>614</v>
      </c>
      <c r="B349" s="356">
        <v>813.23</v>
      </c>
      <c r="C349" s="37" t="s">
        <v>100</v>
      </c>
      <c r="D349" s="37" t="s">
        <v>24</v>
      </c>
      <c r="E349" s="355" t="s">
        <v>83</v>
      </c>
      <c r="F349" s="355" t="s">
        <v>177</v>
      </c>
      <c r="G349" s="168">
        <v>7.04</v>
      </c>
      <c r="H349" s="37">
        <v>7.04</v>
      </c>
      <c r="I349" s="37">
        <v>7.04</v>
      </c>
      <c r="J349" s="550">
        <v>14.08</v>
      </c>
      <c r="K349" s="555">
        <v>19.317189689813571</v>
      </c>
      <c r="L349" s="556">
        <v>18.565222963133973</v>
      </c>
      <c r="M349" s="556">
        <v>19.601266008781415</v>
      </c>
      <c r="N349" s="556">
        <v>19.200217087885633</v>
      </c>
      <c r="O349" s="557">
        <v>19.350610433221551</v>
      </c>
    </row>
    <row r="350" spans="1:15" ht="15.75" customHeight="1" x14ac:dyDescent="0.25">
      <c r="A350" s="356" t="s">
        <v>606</v>
      </c>
      <c r="B350" s="356">
        <v>612</v>
      </c>
      <c r="C350" s="37" t="s">
        <v>99</v>
      </c>
      <c r="D350" s="37" t="s">
        <v>24</v>
      </c>
      <c r="E350" s="355" t="s">
        <v>79</v>
      </c>
      <c r="F350" s="355" t="s">
        <v>205</v>
      </c>
      <c r="G350" s="168">
        <v>7.06</v>
      </c>
      <c r="H350" s="37">
        <v>7.06</v>
      </c>
      <c r="I350" s="37">
        <v>7.06</v>
      </c>
      <c r="J350" s="550">
        <v>14.12</v>
      </c>
      <c r="K350" s="555">
        <v>19.340596695496572</v>
      </c>
      <c r="L350" s="556">
        <v>18.585927314456324</v>
      </c>
      <c r="M350" s="556">
        <v>19.603853456324565</v>
      </c>
      <c r="N350" s="556">
        <v>19.217743540443507</v>
      </c>
      <c r="O350" s="557">
        <v>19.375697596940302</v>
      </c>
    </row>
    <row r="351" spans="1:15" ht="15.75" customHeight="1" x14ac:dyDescent="0.25">
      <c r="A351" s="356" t="s">
        <v>607</v>
      </c>
      <c r="B351" s="356">
        <v>684.8</v>
      </c>
      <c r="C351" s="37" t="s">
        <v>97</v>
      </c>
      <c r="D351" s="37" t="s">
        <v>24</v>
      </c>
      <c r="E351" s="355" t="s">
        <v>54</v>
      </c>
      <c r="F351" s="355" t="s">
        <v>171</v>
      </c>
      <c r="G351" s="168">
        <v>7.14</v>
      </c>
      <c r="H351" s="37">
        <v>7.14</v>
      </c>
      <c r="I351" s="37">
        <v>7.14</v>
      </c>
      <c r="J351" s="550">
        <v>14.28</v>
      </c>
      <c r="K351" s="555">
        <v>20.498926443139741</v>
      </c>
      <c r="L351" s="556">
        <v>19.691605709933896</v>
      </c>
      <c r="M351" s="556">
        <v>20.797284105411467</v>
      </c>
      <c r="N351" s="556">
        <v>20.358522837364813</v>
      </c>
      <c r="O351" s="557">
        <v>20.551577795305342</v>
      </c>
    </row>
    <row r="352" spans="1:15" ht="15.75" customHeight="1" x14ac:dyDescent="0.25">
      <c r="A352" s="356" t="s">
        <v>607</v>
      </c>
      <c r="B352" s="356">
        <v>694.8</v>
      </c>
      <c r="C352" s="37" t="s">
        <v>97</v>
      </c>
      <c r="D352" s="37" t="s">
        <v>25</v>
      </c>
      <c r="E352" s="355" t="s">
        <v>54</v>
      </c>
      <c r="F352" s="355" t="s">
        <v>171</v>
      </c>
      <c r="G352" s="168">
        <v>4.76</v>
      </c>
      <c r="H352" s="37">
        <v>4.76</v>
      </c>
      <c r="I352" s="37">
        <v>4.76</v>
      </c>
      <c r="J352" s="550">
        <v>9.52</v>
      </c>
      <c r="K352" s="555">
        <v>20.498926443139741</v>
      </c>
      <c r="L352" s="556">
        <v>19.691605709933896</v>
      </c>
      <c r="M352" s="556">
        <v>20.797284105411467</v>
      </c>
      <c r="N352" s="556">
        <v>20.358522837364813</v>
      </c>
      <c r="O352" s="557">
        <v>20.551577795305342</v>
      </c>
    </row>
    <row r="353" spans="1:15" ht="15.75" customHeight="1" x14ac:dyDescent="0.25">
      <c r="A353" s="356" t="s">
        <v>598</v>
      </c>
      <c r="B353" s="356">
        <v>565.49</v>
      </c>
      <c r="C353" s="37" t="s">
        <v>97</v>
      </c>
      <c r="D353" s="37" t="s">
        <v>24</v>
      </c>
      <c r="E353" s="355" t="s">
        <v>206</v>
      </c>
      <c r="F353" s="355" t="s">
        <v>202</v>
      </c>
      <c r="G353" s="168">
        <v>7.19</v>
      </c>
      <c r="H353" s="37">
        <v>7.19</v>
      </c>
      <c r="I353" s="37">
        <v>7.19</v>
      </c>
      <c r="J353" s="550">
        <v>14.37</v>
      </c>
      <c r="K353" s="555">
        <v>20.498926443139741</v>
      </c>
      <c r="L353" s="556">
        <v>19.691605709933896</v>
      </c>
      <c r="M353" s="556">
        <v>20.797284105411467</v>
      </c>
      <c r="N353" s="556">
        <v>20.358522837364813</v>
      </c>
      <c r="O353" s="557">
        <v>20.551577795305342</v>
      </c>
    </row>
    <row r="354" spans="1:15" ht="15.75" customHeight="1" x14ac:dyDescent="0.25">
      <c r="A354" s="356" t="s">
        <v>598</v>
      </c>
      <c r="B354" s="356">
        <v>565.49</v>
      </c>
      <c r="C354" s="37" t="s">
        <v>97</v>
      </c>
      <c r="D354" s="37" t="s">
        <v>25</v>
      </c>
      <c r="E354" s="355" t="s">
        <v>206</v>
      </c>
      <c r="F354" s="355" t="s">
        <v>202</v>
      </c>
      <c r="G354" s="168">
        <v>4.79</v>
      </c>
      <c r="H354" s="37">
        <v>4.79</v>
      </c>
      <c r="I354" s="37">
        <v>4.79</v>
      </c>
      <c r="J354" s="550">
        <v>9.58</v>
      </c>
      <c r="K354" s="555">
        <v>20.498926443139741</v>
      </c>
      <c r="L354" s="556">
        <v>19.691605709933896</v>
      </c>
      <c r="M354" s="556">
        <v>20.797284105411467</v>
      </c>
      <c r="N354" s="556">
        <v>20.358522837364813</v>
      </c>
      <c r="O354" s="557">
        <v>20.551577795305342</v>
      </c>
    </row>
    <row r="355" spans="1:15" ht="15.75" customHeight="1" x14ac:dyDescent="0.25">
      <c r="A355" s="356" t="s">
        <v>615</v>
      </c>
      <c r="B355" s="356">
        <v>612</v>
      </c>
      <c r="C355" s="37" t="s">
        <v>99</v>
      </c>
      <c r="D355" s="37" t="s">
        <v>24</v>
      </c>
      <c r="E355" s="355" t="s">
        <v>79</v>
      </c>
      <c r="F355" s="355" t="s">
        <v>192</v>
      </c>
      <c r="G355" s="168">
        <v>7.45</v>
      </c>
      <c r="H355" s="37">
        <v>7.45</v>
      </c>
      <c r="I355" s="37">
        <v>7.45</v>
      </c>
      <c r="J355" s="550">
        <v>14.9</v>
      </c>
      <c r="K355" s="555">
        <v>19.340596695496572</v>
      </c>
      <c r="L355" s="556">
        <v>18.585927314456324</v>
      </c>
      <c r="M355" s="556">
        <v>19.603853456324565</v>
      </c>
      <c r="N355" s="556">
        <v>19.217743540443507</v>
      </c>
      <c r="O355" s="557">
        <v>19.375697596940302</v>
      </c>
    </row>
    <row r="356" spans="1:15" ht="15.75" customHeight="1" x14ac:dyDescent="0.25">
      <c r="A356" s="356" t="s">
        <v>616</v>
      </c>
      <c r="B356" s="356">
        <v>861.29</v>
      </c>
      <c r="C356" s="37" t="s">
        <v>100</v>
      </c>
      <c r="D356" s="37" t="s">
        <v>24</v>
      </c>
      <c r="E356" s="355" t="s">
        <v>83</v>
      </c>
      <c r="F356" s="355" t="s">
        <v>158</v>
      </c>
      <c r="G356" s="168">
        <v>7.48</v>
      </c>
      <c r="H356" s="37">
        <v>7.48</v>
      </c>
      <c r="I356" s="37">
        <v>7.48</v>
      </c>
      <c r="J356" s="550">
        <v>14.96</v>
      </c>
      <c r="K356" s="555">
        <v>19.317189689813571</v>
      </c>
      <c r="L356" s="556">
        <v>18.565222963133973</v>
      </c>
      <c r="M356" s="556">
        <v>19.601266008781415</v>
      </c>
      <c r="N356" s="556">
        <v>19.200217087885633</v>
      </c>
      <c r="O356" s="557">
        <v>19.350610433221551</v>
      </c>
    </row>
    <row r="357" spans="1:15" ht="15.75" customHeight="1" x14ac:dyDescent="0.25">
      <c r="A357" s="356" t="s">
        <v>616</v>
      </c>
      <c r="B357" s="356">
        <v>861.29</v>
      </c>
      <c r="C357" s="37" t="s">
        <v>100</v>
      </c>
      <c r="D357" s="37" t="s">
        <v>24</v>
      </c>
      <c r="E357" s="355" t="s">
        <v>83</v>
      </c>
      <c r="F357" s="355" t="s">
        <v>175</v>
      </c>
      <c r="G357" s="168">
        <v>7.48</v>
      </c>
      <c r="H357" s="37">
        <v>7.48</v>
      </c>
      <c r="I357" s="37">
        <v>7.48</v>
      </c>
      <c r="J357" s="550">
        <v>14.96</v>
      </c>
      <c r="K357" s="555">
        <v>19.317189689813571</v>
      </c>
      <c r="L357" s="556">
        <v>18.565222963133973</v>
      </c>
      <c r="M357" s="556">
        <v>19.601266008781415</v>
      </c>
      <c r="N357" s="556">
        <v>19.200217087885633</v>
      </c>
      <c r="O357" s="557">
        <v>19.350610433221551</v>
      </c>
    </row>
    <row r="358" spans="1:15" ht="15.75" customHeight="1" x14ac:dyDescent="0.25">
      <c r="A358" s="356" t="s">
        <v>616</v>
      </c>
      <c r="B358" s="356">
        <v>861.29</v>
      </c>
      <c r="C358" s="37" t="s">
        <v>100</v>
      </c>
      <c r="D358" s="37" t="s">
        <v>24</v>
      </c>
      <c r="E358" s="355" t="s">
        <v>83</v>
      </c>
      <c r="F358" s="355" t="s">
        <v>176</v>
      </c>
      <c r="G358" s="168">
        <v>7.48</v>
      </c>
      <c r="H358" s="37">
        <v>7.48</v>
      </c>
      <c r="I358" s="37">
        <v>7.48</v>
      </c>
      <c r="J358" s="550">
        <v>14.96</v>
      </c>
      <c r="K358" s="555">
        <v>19.317189689813571</v>
      </c>
      <c r="L358" s="556">
        <v>18.565222963133973</v>
      </c>
      <c r="M358" s="556">
        <v>19.601266008781415</v>
      </c>
      <c r="N358" s="556">
        <v>19.200217087885633</v>
      </c>
      <c r="O358" s="557">
        <v>19.350610433221551</v>
      </c>
    </row>
    <row r="359" spans="1:15" ht="15.75" customHeight="1" x14ac:dyDescent="0.25">
      <c r="A359" s="356" t="s">
        <v>616</v>
      </c>
      <c r="B359" s="356">
        <v>861.29</v>
      </c>
      <c r="C359" s="37" t="s">
        <v>100</v>
      </c>
      <c r="D359" s="37" t="s">
        <v>24</v>
      </c>
      <c r="E359" s="355" t="s">
        <v>83</v>
      </c>
      <c r="F359" s="355" t="s">
        <v>177</v>
      </c>
      <c r="G359" s="168">
        <v>7.48</v>
      </c>
      <c r="H359" s="37">
        <v>7.48</v>
      </c>
      <c r="I359" s="37">
        <v>7.48</v>
      </c>
      <c r="J359" s="550">
        <v>14.96</v>
      </c>
      <c r="K359" s="555">
        <v>19.317189689813571</v>
      </c>
      <c r="L359" s="556">
        <v>18.565222963133973</v>
      </c>
      <c r="M359" s="556">
        <v>19.601266008781415</v>
      </c>
      <c r="N359" s="556">
        <v>19.200217087885633</v>
      </c>
      <c r="O359" s="557">
        <v>19.350610433221551</v>
      </c>
    </row>
    <row r="360" spans="1:15" ht="15.75" customHeight="1" x14ac:dyDescent="0.25">
      <c r="A360" s="356" t="s">
        <v>609</v>
      </c>
      <c r="B360" s="356">
        <v>725.27</v>
      </c>
      <c r="C360" s="37" t="s">
        <v>97</v>
      </c>
      <c r="D360" s="37" t="s">
        <v>24</v>
      </c>
      <c r="E360" s="355" t="s">
        <v>47</v>
      </c>
      <c r="F360" s="355" t="s">
        <v>171</v>
      </c>
      <c r="G360" s="168">
        <v>7.56</v>
      </c>
      <c r="H360" s="37">
        <v>7.56</v>
      </c>
      <c r="I360" s="37">
        <v>7.56</v>
      </c>
      <c r="J360" s="550">
        <v>15.12</v>
      </c>
      <c r="K360" s="555">
        <v>20.498926443139741</v>
      </c>
      <c r="L360" s="556">
        <v>19.691605709933896</v>
      </c>
      <c r="M360" s="556">
        <v>20.797284105411467</v>
      </c>
      <c r="N360" s="556">
        <v>20.358522837364813</v>
      </c>
      <c r="O360" s="557">
        <v>20.551577795305342</v>
      </c>
    </row>
    <row r="361" spans="1:15" ht="15.75" customHeight="1" x14ac:dyDescent="0.25">
      <c r="A361" s="356" t="s">
        <v>609</v>
      </c>
      <c r="B361" s="356">
        <v>725.27</v>
      </c>
      <c r="C361" s="37" t="s">
        <v>97</v>
      </c>
      <c r="D361" s="37" t="s">
        <v>25</v>
      </c>
      <c r="E361" s="355" t="s">
        <v>47</v>
      </c>
      <c r="F361" s="355" t="s">
        <v>171</v>
      </c>
      <c r="G361" s="168">
        <v>5.04</v>
      </c>
      <c r="H361" s="37">
        <v>5.04</v>
      </c>
      <c r="I361" s="37">
        <v>5.04</v>
      </c>
      <c r="J361" s="550">
        <v>10.08</v>
      </c>
      <c r="K361" s="555">
        <v>20.498926443139741</v>
      </c>
      <c r="L361" s="556">
        <v>19.691605709933896</v>
      </c>
      <c r="M361" s="556">
        <v>20.797284105411467</v>
      </c>
      <c r="N361" s="556">
        <v>20.358522837364813</v>
      </c>
      <c r="O361" s="557">
        <v>20.551577795305342</v>
      </c>
    </row>
    <row r="362" spans="1:15" ht="15.75" customHeight="1" x14ac:dyDescent="0.25">
      <c r="A362" s="356" t="s">
        <v>603</v>
      </c>
      <c r="B362" s="356">
        <v>644.4</v>
      </c>
      <c r="C362" s="37" t="s">
        <v>97</v>
      </c>
      <c r="D362" s="37" t="s">
        <v>24</v>
      </c>
      <c r="E362" s="355" t="s">
        <v>207</v>
      </c>
      <c r="F362" s="355" t="s">
        <v>202</v>
      </c>
      <c r="G362" s="168">
        <v>7.67</v>
      </c>
      <c r="H362" s="37">
        <v>7.67</v>
      </c>
      <c r="I362" s="37">
        <v>7.67</v>
      </c>
      <c r="J362" s="550">
        <v>15.33</v>
      </c>
      <c r="K362" s="555">
        <v>20.498926443139741</v>
      </c>
      <c r="L362" s="556">
        <v>19.691605709933896</v>
      </c>
      <c r="M362" s="556">
        <v>20.797284105411467</v>
      </c>
      <c r="N362" s="556">
        <v>20.358522837364813</v>
      </c>
      <c r="O362" s="557">
        <v>20.551577795305342</v>
      </c>
    </row>
    <row r="363" spans="1:15" ht="15.75" customHeight="1" x14ac:dyDescent="0.25">
      <c r="A363" s="356" t="s">
        <v>603</v>
      </c>
      <c r="B363" s="356">
        <v>644.4</v>
      </c>
      <c r="C363" s="37" t="s">
        <v>97</v>
      </c>
      <c r="D363" s="37" t="s">
        <v>25</v>
      </c>
      <c r="E363" s="355" t="s">
        <v>207</v>
      </c>
      <c r="F363" s="355" t="s">
        <v>202</v>
      </c>
      <c r="G363" s="168">
        <v>5.1100000000000003</v>
      </c>
      <c r="H363" s="37">
        <v>5.1100000000000003</v>
      </c>
      <c r="I363" s="37">
        <v>5.1100000000000003</v>
      </c>
      <c r="J363" s="550">
        <v>10.220000000000001</v>
      </c>
      <c r="K363" s="555">
        <v>20.498926443139741</v>
      </c>
      <c r="L363" s="556">
        <v>19.691605709933896</v>
      </c>
      <c r="M363" s="556">
        <v>20.797284105411467</v>
      </c>
      <c r="N363" s="556">
        <v>20.358522837364813</v>
      </c>
      <c r="O363" s="557">
        <v>20.551577795305342</v>
      </c>
    </row>
    <row r="364" spans="1:15" ht="15.75" customHeight="1" x14ac:dyDescent="0.25">
      <c r="A364" s="356" t="s">
        <v>617</v>
      </c>
      <c r="B364" s="356">
        <v>885.84</v>
      </c>
      <c r="C364" s="37" t="s">
        <v>100</v>
      </c>
      <c r="D364" s="37" t="s">
        <v>24</v>
      </c>
      <c r="E364" s="355" t="s">
        <v>83</v>
      </c>
      <c r="F364" s="355" t="s">
        <v>158</v>
      </c>
      <c r="G364" s="168">
        <v>7.7</v>
      </c>
      <c r="H364" s="37">
        <v>7.7</v>
      </c>
      <c r="I364" s="37">
        <v>7.7</v>
      </c>
      <c r="J364" s="550">
        <v>15.4</v>
      </c>
      <c r="K364" s="555">
        <v>19.317189689813571</v>
      </c>
      <c r="L364" s="556">
        <v>18.565222963133973</v>
      </c>
      <c r="M364" s="556">
        <v>19.601266008781415</v>
      </c>
      <c r="N364" s="556">
        <v>19.200217087885633</v>
      </c>
      <c r="O364" s="557">
        <v>19.350610433221551</v>
      </c>
    </row>
    <row r="365" spans="1:15" ht="15.75" customHeight="1" x14ac:dyDescent="0.25">
      <c r="A365" s="356" t="s">
        <v>617</v>
      </c>
      <c r="B365" s="356">
        <v>885.84</v>
      </c>
      <c r="C365" s="37" t="s">
        <v>100</v>
      </c>
      <c r="D365" s="37" t="s">
        <v>24</v>
      </c>
      <c r="E365" s="355" t="s">
        <v>83</v>
      </c>
      <c r="F365" s="355" t="s">
        <v>175</v>
      </c>
      <c r="G365" s="168">
        <v>7.7</v>
      </c>
      <c r="H365" s="37">
        <v>7.7</v>
      </c>
      <c r="I365" s="37">
        <v>7.7</v>
      </c>
      <c r="J365" s="550">
        <v>15.4</v>
      </c>
      <c r="K365" s="555">
        <v>19.317189689813571</v>
      </c>
      <c r="L365" s="556">
        <v>18.565222963133973</v>
      </c>
      <c r="M365" s="556">
        <v>19.601266008781415</v>
      </c>
      <c r="N365" s="556">
        <v>19.200217087885633</v>
      </c>
      <c r="O365" s="557">
        <v>19.350610433221551</v>
      </c>
    </row>
    <row r="366" spans="1:15" ht="15.75" customHeight="1" x14ac:dyDescent="0.25">
      <c r="A366" s="356" t="s">
        <v>617</v>
      </c>
      <c r="B366" s="356">
        <v>885.84</v>
      </c>
      <c r="C366" s="37" t="s">
        <v>100</v>
      </c>
      <c r="D366" s="37" t="s">
        <v>24</v>
      </c>
      <c r="E366" s="355" t="s">
        <v>83</v>
      </c>
      <c r="F366" s="355" t="s">
        <v>176</v>
      </c>
      <c r="G366" s="168">
        <v>7.7</v>
      </c>
      <c r="H366" s="37">
        <v>7.7</v>
      </c>
      <c r="I366" s="37">
        <v>7.7</v>
      </c>
      <c r="J366" s="550">
        <v>15.4</v>
      </c>
      <c r="K366" s="555">
        <v>19.317189689813571</v>
      </c>
      <c r="L366" s="556">
        <v>18.565222963133973</v>
      </c>
      <c r="M366" s="556">
        <v>19.601266008781415</v>
      </c>
      <c r="N366" s="556">
        <v>19.200217087885633</v>
      </c>
      <c r="O366" s="557">
        <v>19.350610433221551</v>
      </c>
    </row>
    <row r="367" spans="1:15" ht="15.75" customHeight="1" x14ac:dyDescent="0.25">
      <c r="A367" s="356" t="s">
        <v>617</v>
      </c>
      <c r="B367" s="356">
        <v>885.84</v>
      </c>
      <c r="C367" s="37" t="s">
        <v>100</v>
      </c>
      <c r="D367" s="37" t="s">
        <v>24</v>
      </c>
      <c r="E367" s="355" t="s">
        <v>83</v>
      </c>
      <c r="F367" s="355" t="s">
        <v>177</v>
      </c>
      <c r="G367" s="168">
        <v>7.7</v>
      </c>
      <c r="H367" s="37">
        <v>7.7</v>
      </c>
      <c r="I367" s="37">
        <v>7.7</v>
      </c>
      <c r="J367" s="550">
        <v>15.4</v>
      </c>
      <c r="K367" s="555">
        <v>19.317189689813571</v>
      </c>
      <c r="L367" s="556">
        <v>18.565222963133973</v>
      </c>
      <c r="M367" s="556">
        <v>19.601266008781415</v>
      </c>
      <c r="N367" s="556">
        <v>19.200217087885633</v>
      </c>
      <c r="O367" s="557">
        <v>19.350610433221551</v>
      </c>
    </row>
    <row r="368" spans="1:15" ht="15.75" customHeight="1" x14ac:dyDescent="0.25">
      <c r="A368" s="356" t="s">
        <v>617</v>
      </c>
      <c r="B368" s="356">
        <v>885.84</v>
      </c>
      <c r="C368" s="37" t="s">
        <v>24</v>
      </c>
      <c r="D368" s="37" t="s">
        <v>24</v>
      </c>
      <c r="E368" s="355" t="s">
        <v>208</v>
      </c>
      <c r="F368" s="355" t="s">
        <v>637</v>
      </c>
      <c r="G368" s="168">
        <v>7.71</v>
      </c>
      <c r="H368" s="37">
        <v>7.71</v>
      </c>
      <c r="I368" s="37">
        <v>7.71</v>
      </c>
      <c r="J368" s="550">
        <v>15.42</v>
      </c>
      <c r="K368" s="555">
        <v>20.553757195908901</v>
      </c>
      <c r="L368" s="556">
        <v>19.751659354117333</v>
      </c>
      <c r="M368" s="556">
        <v>20.837833514876749</v>
      </c>
      <c r="N368" s="556">
        <v>20.420074222276973</v>
      </c>
      <c r="O368" s="557">
        <v>20.587177939316884</v>
      </c>
    </row>
    <row r="369" spans="1:15" ht="15.75" customHeight="1" x14ac:dyDescent="0.25">
      <c r="A369" s="356" t="s">
        <v>618</v>
      </c>
      <c r="B369" s="356">
        <v>910.74</v>
      </c>
      <c r="C369" s="37" t="s">
        <v>100</v>
      </c>
      <c r="D369" s="37" t="s">
        <v>24</v>
      </c>
      <c r="E369" s="355" t="s">
        <v>83</v>
      </c>
      <c r="F369" s="355" t="s">
        <v>158</v>
      </c>
      <c r="G369" s="168">
        <v>7.92</v>
      </c>
      <c r="H369" s="37">
        <v>7.92</v>
      </c>
      <c r="I369" s="37">
        <v>7.92</v>
      </c>
      <c r="J369" s="550">
        <v>15.84</v>
      </c>
      <c r="K369" s="555">
        <v>19.317189689813571</v>
      </c>
      <c r="L369" s="556">
        <v>18.565222963133973</v>
      </c>
      <c r="M369" s="556">
        <v>19.601266008781415</v>
      </c>
      <c r="N369" s="556">
        <v>19.200217087885633</v>
      </c>
      <c r="O369" s="557">
        <v>19.350610433221551</v>
      </c>
    </row>
    <row r="370" spans="1:15" ht="15.75" customHeight="1" x14ac:dyDescent="0.25">
      <c r="A370" s="356" t="s">
        <v>618</v>
      </c>
      <c r="B370" s="356">
        <v>910.74</v>
      </c>
      <c r="C370" s="37" t="s">
        <v>100</v>
      </c>
      <c r="D370" s="37" t="s">
        <v>24</v>
      </c>
      <c r="E370" s="355" t="s">
        <v>83</v>
      </c>
      <c r="F370" s="355" t="s">
        <v>175</v>
      </c>
      <c r="G370" s="168">
        <v>7.92</v>
      </c>
      <c r="H370" s="37">
        <v>7.92</v>
      </c>
      <c r="I370" s="37">
        <v>7.92</v>
      </c>
      <c r="J370" s="550">
        <v>15.84</v>
      </c>
      <c r="K370" s="555">
        <v>19.317189689813571</v>
      </c>
      <c r="L370" s="556">
        <v>18.565222963133973</v>
      </c>
      <c r="M370" s="556">
        <v>19.601266008781415</v>
      </c>
      <c r="N370" s="556">
        <v>19.200217087885633</v>
      </c>
      <c r="O370" s="557">
        <v>19.350610433221551</v>
      </c>
    </row>
    <row r="371" spans="1:15" ht="15.75" customHeight="1" x14ac:dyDescent="0.25">
      <c r="A371" s="356" t="s">
        <v>618</v>
      </c>
      <c r="B371" s="356">
        <v>910.74</v>
      </c>
      <c r="C371" s="37" t="s">
        <v>100</v>
      </c>
      <c r="D371" s="37" t="s">
        <v>24</v>
      </c>
      <c r="E371" s="355" t="s">
        <v>83</v>
      </c>
      <c r="F371" s="355" t="s">
        <v>176</v>
      </c>
      <c r="G371" s="168">
        <v>7.92</v>
      </c>
      <c r="H371" s="37">
        <v>7.92</v>
      </c>
      <c r="I371" s="37">
        <v>7.92</v>
      </c>
      <c r="J371" s="550">
        <v>15.84</v>
      </c>
      <c r="K371" s="555">
        <v>19.317189689813571</v>
      </c>
      <c r="L371" s="556">
        <v>18.565222963133973</v>
      </c>
      <c r="M371" s="556">
        <v>19.601266008781415</v>
      </c>
      <c r="N371" s="556">
        <v>19.200217087885633</v>
      </c>
      <c r="O371" s="557">
        <v>19.350610433221551</v>
      </c>
    </row>
    <row r="372" spans="1:15" ht="15.75" customHeight="1" x14ac:dyDescent="0.25">
      <c r="A372" s="356" t="s">
        <v>618</v>
      </c>
      <c r="B372" s="356">
        <v>910.74</v>
      </c>
      <c r="C372" s="37" t="s">
        <v>100</v>
      </c>
      <c r="D372" s="37" t="s">
        <v>24</v>
      </c>
      <c r="E372" s="355" t="s">
        <v>83</v>
      </c>
      <c r="F372" s="355" t="s">
        <v>177</v>
      </c>
      <c r="G372" s="168">
        <v>7.92</v>
      </c>
      <c r="H372" s="37">
        <v>7.92</v>
      </c>
      <c r="I372" s="37">
        <v>7.92</v>
      </c>
      <c r="J372" s="550">
        <v>15.84</v>
      </c>
      <c r="K372" s="555">
        <v>19.317189689813571</v>
      </c>
      <c r="L372" s="556">
        <v>18.565222963133973</v>
      </c>
      <c r="M372" s="556">
        <v>19.601266008781415</v>
      </c>
      <c r="N372" s="556">
        <v>19.200217087885633</v>
      </c>
      <c r="O372" s="557">
        <v>19.350610433221551</v>
      </c>
    </row>
    <row r="373" spans="1:15" ht="15.75" customHeight="1" x14ac:dyDescent="0.25">
      <c r="A373" s="356" t="s">
        <v>612</v>
      </c>
      <c r="B373" s="356">
        <v>765.37</v>
      </c>
      <c r="C373" s="37" t="s">
        <v>97</v>
      </c>
      <c r="D373" s="37" t="s">
        <v>24</v>
      </c>
      <c r="E373" s="355" t="s">
        <v>73</v>
      </c>
      <c r="F373" s="355" t="s">
        <v>171</v>
      </c>
      <c r="G373" s="168">
        <v>7.98</v>
      </c>
      <c r="H373" s="37">
        <v>7.98</v>
      </c>
      <c r="I373" s="37">
        <v>7.98</v>
      </c>
      <c r="J373" s="550">
        <v>15.96</v>
      </c>
      <c r="K373" s="555">
        <v>20.498926443139741</v>
      </c>
      <c r="L373" s="556">
        <v>19.691605709933896</v>
      </c>
      <c r="M373" s="556">
        <v>20.797284105411467</v>
      </c>
      <c r="N373" s="556">
        <v>20.358522837364813</v>
      </c>
      <c r="O373" s="557">
        <v>20.551577795305342</v>
      </c>
    </row>
    <row r="374" spans="1:15" ht="15.75" customHeight="1" x14ac:dyDescent="0.25">
      <c r="A374" s="356" t="s">
        <v>612</v>
      </c>
      <c r="B374" s="356">
        <v>765.37</v>
      </c>
      <c r="C374" s="37" t="s">
        <v>97</v>
      </c>
      <c r="D374" s="37" t="s">
        <v>25</v>
      </c>
      <c r="E374" s="355" t="s">
        <v>73</v>
      </c>
      <c r="F374" s="355" t="s">
        <v>171</v>
      </c>
      <c r="G374" s="168">
        <v>5.32</v>
      </c>
      <c r="H374" s="37">
        <v>5.32</v>
      </c>
      <c r="I374" s="37">
        <v>5.32</v>
      </c>
      <c r="J374" s="550">
        <v>10.64</v>
      </c>
      <c r="K374" s="555">
        <v>20.498926443139741</v>
      </c>
      <c r="L374" s="556">
        <v>19.691605709933896</v>
      </c>
      <c r="M374" s="556">
        <v>20.797284105411467</v>
      </c>
      <c r="N374" s="556">
        <v>20.358522837364813</v>
      </c>
      <c r="O374" s="557">
        <v>20.551577795305342</v>
      </c>
    </row>
    <row r="375" spans="1:15" ht="15.75" customHeight="1" x14ac:dyDescent="0.25">
      <c r="A375" s="356" t="s">
        <v>607</v>
      </c>
      <c r="B375" s="356">
        <v>644.4</v>
      </c>
      <c r="C375" s="37" t="s">
        <v>97</v>
      </c>
      <c r="D375" s="37" t="s">
        <v>24</v>
      </c>
      <c r="E375" s="355" t="s">
        <v>209</v>
      </c>
      <c r="F375" s="355" t="s">
        <v>202</v>
      </c>
      <c r="G375" s="168">
        <v>8.14</v>
      </c>
      <c r="H375" s="37">
        <v>8.14</v>
      </c>
      <c r="I375" s="37">
        <v>8.14</v>
      </c>
      <c r="J375" s="550">
        <v>16.28</v>
      </c>
      <c r="K375" s="555">
        <v>20.498926443139741</v>
      </c>
      <c r="L375" s="556">
        <v>19.691605709933896</v>
      </c>
      <c r="M375" s="556">
        <v>20.797284105411467</v>
      </c>
      <c r="N375" s="556">
        <v>20.358522837364813</v>
      </c>
      <c r="O375" s="557">
        <v>20.551577795305342</v>
      </c>
    </row>
    <row r="376" spans="1:15" ht="15.75" customHeight="1" x14ac:dyDescent="0.25">
      <c r="A376" s="356" t="s">
        <v>607</v>
      </c>
      <c r="B376" s="356">
        <v>644.4</v>
      </c>
      <c r="C376" s="37" t="s">
        <v>97</v>
      </c>
      <c r="D376" s="37" t="s">
        <v>25</v>
      </c>
      <c r="E376" s="355" t="s">
        <v>209</v>
      </c>
      <c r="F376" s="355" t="s">
        <v>202</v>
      </c>
      <c r="G376" s="168">
        <v>5.43</v>
      </c>
      <c r="H376" s="37">
        <v>5.43</v>
      </c>
      <c r="I376" s="37">
        <v>5.43</v>
      </c>
      <c r="J376" s="550">
        <v>10.86</v>
      </c>
      <c r="K376" s="555">
        <v>20.498926443139741</v>
      </c>
      <c r="L376" s="556">
        <v>19.691605709933896</v>
      </c>
      <c r="M376" s="556">
        <v>20.797284105411467</v>
      </c>
      <c r="N376" s="556">
        <v>20.358522837364813</v>
      </c>
      <c r="O376" s="557">
        <v>20.551577795305342</v>
      </c>
    </row>
    <row r="377" spans="1:15" ht="15.75" customHeight="1" x14ac:dyDescent="0.25">
      <c r="A377" s="356" t="s">
        <v>619</v>
      </c>
      <c r="B377" s="356">
        <v>961.56</v>
      </c>
      <c r="C377" s="37" t="s">
        <v>100</v>
      </c>
      <c r="D377" s="37" t="s">
        <v>24</v>
      </c>
      <c r="E377" s="355" t="s">
        <v>83</v>
      </c>
      <c r="F377" s="355" t="s">
        <v>158</v>
      </c>
      <c r="G377" s="168">
        <v>8.36</v>
      </c>
      <c r="H377" s="37">
        <v>8.36</v>
      </c>
      <c r="I377" s="37">
        <v>8.36</v>
      </c>
      <c r="J377" s="550">
        <v>16.73</v>
      </c>
      <c r="K377" s="555">
        <v>19.317189689813571</v>
      </c>
      <c r="L377" s="556">
        <v>18.565222963133973</v>
      </c>
      <c r="M377" s="556">
        <v>19.601266008781415</v>
      </c>
      <c r="N377" s="556">
        <v>19.200217087885633</v>
      </c>
      <c r="O377" s="557">
        <v>19.350610433221551</v>
      </c>
    </row>
    <row r="378" spans="1:15" ht="15.75" customHeight="1" x14ac:dyDescent="0.25">
      <c r="A378" s="356" t="s">
        <v>619</v>
      </c>
      <c r="B378" s="356">
        <v>961.56</v>
      </c>
      <c r="C378" s="37" t="s">
        <v>100</v>
      </c>
      <c r="D378" s="37" t="s">
        <v>24</v>
      </c>
      <c r="E378" s="355" t="s">
        <v>83</v>
      </c>
      <c r="F378" s="355" t="s">
        <v>175</v>
      </c>
      <c r="G378" s="168">
        <v>8.36</v>
      </c>
      <c r="H378" s="37">
        <v>8.36</v>
      </c>
      <c r="I378" s="37">
        <v>8.36</v>
      </c>
      <c r="J378" s="550">
        <v>16.73</v>
      </c>
      <c r="K378" s="555">
        <v>19.317189689813571</v>
      </c>
      <c r="L378" s="556">
        <v>18.565222963133973</v>
      </c>
      <c r="M378" s="556">
        <v>19.601266008781415</v>
      </c>
      <c r="N378" s="556">
        <v>19.200217087885633</v>
      </c>
      <c r="O378" s="557">
        <v>19.350610433221551</v>
      </c>
    </row>
    <row r="379" spans="1:15" ht="15.75" customHeight="1" x14ac:dyDescent="0.25">
      <c r="A379" s="356" t="s">
        <v>619</v>
      </c>
      <c r="B379" s="356">
        <v>961.56</v>
      </c>
      <c r="C379" s="37" t="s">
        <v>100</v>
      </c>
      <c r="D379" s="37" t="s">
        <v>24</v>
      </c>
      <c r="E379" s="355" t="s">
        <v>83</v>
      </c>
      <c r="F379" s="355" t="s">
        <v>176</v>
      </c>
      <c r="G379" s="168">
        <v>8.36</v>
      </c>
      <c r="H379" s="37">
        <v>8.36</v>
      </c>
      <c r="I379" s="37">
        <v>8.36</v>
      </c>
      <c r="J379" s="550">
        <v>16.73</v>
      </c>
      <c r="K379" s="555">
        <v>19.317189689813571</v>
      </c>
      <c r="L379" s="556">
        <v>18.565222963133973</v>
      </c>
      <c r="M379" s="556">
        <v>19.601266008781415</v>
      </c>
      <c r="N379" s="556">
        <v>19.200217087885633</v>
      </c>
      <c r="O379" s="557">
        <v>19.350610433221551</v>
      </c>
    </row>
    <row r="380" spans="1:15" ht="15.75" customHeight="1" x14ac:dyDescent="0.25">
      <c r="A380" s="356" t="s">
        <v>619</v>
      </c>
      <c r="B380" s="356">
        <v>961.56</v>
      </c>
      <c r="C380" s="37" t="s">
        <v>100</v>
      </c>
      <c r="D380" s="37" t="s">
        <v>24</v>
      </c>
      <c r="E380" s="355" t="s">
        <v>83</v>
      </c>
      <c r="F380" s="355" t="s">
        <v>177</v>
      </c>
      <c r="G380" s="168">
        <v>8.36</v>
      </c>
      <c r="H380" s="37">
        <v>8.36</v>
      </c>
      <c r="I380" s="37">
        <v>8.36</v>
      </c>
      <c r="J380" s="550">
        <v>16.73</v>
      </c>
      <c r="K380" s="555">
        <v>19.317189689813571</v>
      </c>
      <c r="L380" s="556">
        <v>18.565222963133973</v>
      </c>
      <c r="M380" s="556">
        <v>19.601266008781415</v>
      </c>
      <c r="N380" s="556">
        <v>19.200217087885633</v>
      </c>
      <c r="O380" s="557">
        <v>19.350610433221551</v>
      </c>
    </row>
    <row r="381" spans="1:15" ht="15.75" customHeight="1" x14ac:dyDescent="0.25">
      <c r="A381" s="356" t="s">
        <v>579</v>
      </c>
      <c r="B381" s="356">
        <v>612</v>
      </c>
      <c r="C381" s="37" t="s">
        <v>99</v>
      </c>
      <c r="D381" s="37" t="s">
        <v>24</v>
      </c>
      <c r="E381" s="355" t="s">
        <v>79</v>
      </c>
      <c r="F381" s="355" t="s">
        <v>192</v>
      </c>
      <c r="G381" s="168">
        <v>8.39</v>
      </c>
      <c r="H381" s="37">
        <v>8.39</v>
      </c>
      <c r="I381" s="37">
        <v>8.39</v>
      </c>
      <c r="J381" s="550">
        <v>16.79</v>
      </c>
      <c r="K381" s="555">
        <v>19.340596695496572</v>
      </c>
      <c r="L381" s="556">
        <v>18.585927314456324</v>
      </c>
      <c r="M381" s="556">
        <v>19.603853456324565</v>
      </c>
      <c r="N381" s="556">
        <v>19.217743540443507</v>
      </c>
      <c r="O381" s="557">
        <v>19.375697596940302</v>
      </c>
    </row>
    <row r="382" spans="1:15" ht="15.75" customHeight="1" x14ac:dyDescent="0.25">
      <c r="A382" s="356" t="s">
        <v>613</v>
      </c>
      <c r="B382" s="356">
        <v>807.53</v>
      </c>
      <c r="C382" s="37" t="s">
        <v>97</v>
      </c>
      <c r="D382" s="37" t="s">
        <v>24</v>
      </c>
      <c r="E382" s="355" t="s">
        <v>210</v>
      </c>
      <c r="F382" s="355" t="s">
        <v>171</v>
      </c>
      <c r="G382" s="168">
        <v>8.4</v>
      </c>
      <c r="H382" s="37">
        <v>8.4</v>
      </c>
      <c r="I382" s="37">
        <v>8.4</v>
      </c>
      <c r="J382" s="550">
        <v>16.8</v>
      </c>
      <c r="K382" s="555">
        <v>20.498926443139741</v>
      </c>
      <c r="L382" s="556">
        <v>19.691605709933896</v>
      </c>
      <c r="M382" s="556">
        <v>20.797284105411467</v>
      </c>
      <c r="N382" s="556">
        <v>20.358522837364813</v>
      </c>
      <c r="O382" s="557">
        <v>20.551577795305342</v>
      </c>
    </row>
    <row r="383" spans="1:15" ht="15.75" customHeight="1" x14ac:dyDescent="0.25">
      <c r="A383" s="356" t="s">
        <v>613</v>
      </c>
      <c r="B383" s="356">
        <v>807.53</v>
      </c>
      <c r="C383" s="37" t="s">
        <v>97</v>
      </c>
      <c r="D383" s="37" t="s">
        <v>25</v>
      </c>
      <c r="E383" s="355" t="s">
        <v>210</v>
      </c>
      <c r="F383" s="355" t="s">
        <v>171</v>
      </c>
      <c r="G383" s="168">
        <v>5.6</v>
      </c>
      <c r="H383" s="37">
        <v>5.6</v>
      </c>
      <c r="I383" s="37">
        <v>5.6</v>
      </c>
      <c r="J383" s="550">
        <v>11.2</v>
      </c>
      <c r="K383" s="555">
        <v>20.498926443139741</v>
      </c>
      <c r="L383" s="556">
        <v>19.691605709933896</v>
      </c>
      <c r="M383" s="556">
        <v>20.797284105411467</v>
      </c>
      <c r="N383" s="556">
        <v>20.358522837364813</v>
      </c>
      <c r="O383" s="557">
        <v>20.551577795305342</v>
      </c>
    </row>
    <row r="384" spans="1:15" ht="15.75" customHeight="1" x14ac:dyDescent="0.25">
      <c r="A384" s="356" t="s">
        <v>609</v>
      </c>
      <c r="B384" s="356">
        <v>725.27</v>
      </c>
      <c r="C384" s="37" t="s">
        <v>97</v>
      </c>
      <c r="D384" s="37" t="s">
        <v>24</v>
      </c>
      <c r="E384" s="355" t="s">
        <v>211</v>
      </c>
      <c r="F384" s="355" t="s">
        <v>202</v>
      </c>
      <c r="G384" s="168">
        <v>8.6300000000000008</v>
      </c>
      <c r="H384" s="37">
        <v>8.6300000000000008</v>
      </c>
      <c r="I384" s="37">
        <v>8.6300000000000008</v>
      </c>
      <c r="J384" s="550">
        <v>17.25</v>
      </c>
      <c r="K384" s="555">
        <v>20.498926443139741</v>
      </c>
      <c r="L384" s="556">
        <v>19.691605709933896</v>
      </c>
      <c r="M384" s="556">
        <v>20.797284105411467</v>
      </c>
      <c r="N384" s="556">
        <v>20.358522837364813</v>
      </c>
      <c r="O384" s="557">
        <v>20.551577795305342</v>
      </c>
    </row>
    <row r="385" spans="1:15" ht="15.75" customHeight="1" x14ac:dyDescent="0.25">
      <c r="A385" s="356" t="s">
        <v>609</v>
      </c>
      <c r="B385" s="356">
        <v>725.27</v>
      </c>
      <c r="C385" s="37" t="s">
        <v>97</v>
      </c>
      <c r="D385" s="37" t="s">
        <v>25</v>
      </c>
      <c r="E385" s="355" t="s">
        <v>211</v>
      </c>
      <c r="F385" s="355" t="s">
        <v>202</v>
      </c>
      <c r="G385" s="168">
        <v>5.75</v>
      </c>
      <c r="H385" s="37">
        <v>5.75</v>
      </c>
      <c r="I385" s="37">
        <v>5.75</v>
      </c>
      <c r="J385" s="550">
        <v>11.5</v>
      </c>
      <c r="K385" s="555">
        <v>20.498926443139741</v>
      </c>
      <c r="L385" s="556">
        <v>19.691605709933896</v>
      </c>
      <c r="M385" s="556">
        <v>20.797284105411467</v>
      </c>
      <c r="N385" s="556">
        <v>20.358522837364813</v>
      </c>
      <c r="O385" s="557">
        <v>20.551577795305342</v>
      </c>
    </row>
    <row r="386" spans="1:15" ht="15.75" customHeight="1" x14ac:dyDescent="0.25">
      <c r="A386" s="356" t="s">
        <v>620</v>
      </c>
      <c r="B386" s="356">
        <v>1013.76</v>
      </c>
      <c r="C386" s="37" t="s">
        <v>100</v>
      </c>
      <c r="D386" s="37" t="s">
        <v>24</v>
      </c>
      <c r="E386" s="355" t="s">
        <v>83</v>
      </c>
      <c r="F386" s="355" t="s">
        <v>158</v>
      </c>
      <c r="G386" s="168">
        <v>8.8000000000000007</v>
      </c>
      <c r="H386" s="37">
        <v>8.8000000000000007</v>
      </c>
      <c r="I386" s="37">
        <v>8.8000000000000007</v>
      </c>
      <c r="J386" s="550">
        <v>17.600000000000001</v>
      </c>
      <c r="K386" s="555">
        <v>19.317189689813571</v>
      </c>
      <c r="L386" s="556">
        <v>18.565222963133973</v>
      </c>
      <c r="M386" s="556">
        <v>19.601266008781415</v>
      </c>
      <c r="N386" s="556">
        <v>19.200217087885633</v>
      </c>
      <c r="O386" s="557">
        <v>19.350610433221551</v>
      </c>
    </row>
    <row r="387" spans="1:15" ht="15.75" customHeight="1" x14ac:dyDescent="0.25">
      <c r="A387" s="356" t="s">
        <v>620</v>
      </c>
      <c r="B387" s="356">
        <v>1013.76</v>
      </c>
      <c r="C387" s="37" t="s">
        <v>100</v>
      </c>
      <c r="D387" s="37" t="s">
        <v>24</v>
      </c>
      <c r="E387" s="355" t="s">
        <v>83</v>
      </c>
      <c r="F387" s="355" t="s">
        <v>175</v>
      </c>
      <c r="G387" s="168">
        <v>8.8000000000000007</v>
      </c>
      <c r="H387" s="37">
        <v>8.8000000000000007</v>
      </c>
      <c r="I387" s="37">
        <v>8.8000000000000007</v>
      </c>
      <c r="J387" s="550">
        <v>17.600000000000001</v>
      </c>
      <c r="K387" s="555">
        <v>19.317189689813571</v>
      </c>
      <c r="L387" s="556">
        <v>18.565222963133973</v>
      </c>
      <c r="M387" s="556">
        <v>19.601266008781415</v>
      </c>
      <c r="N387" s="556">
        <v>19.200217087885633</v>
      </c>
      <c r="O387" s="557">
        <v>19.350610433221551</v>
      </c>
    </row>
    <row r="388" spans="1:15" ht="15.75" customHeight="1" x14ac:dyDescent="0.25">
      <c r="A388" s="356" t="s">
        <v>620</v>
      </c>
      <c r="B388" s="356">
        <v>1013.76</v>
      </c>
      <c r="C388" s="37" t="s">
        <v>100</v>
      </c>
      <c r="D388" s="37" t="s">
        <v>24</v>
      </c>
      <c r="E388" s="355" t="s">
        <v>83</v>
      </c>
      <c r="F388" s="355" t="s">
        <v>176</v>
      </c>
      <c r="G388" s="168">
        <v>8.8000000000000007</v>
      </c>
      <c r="H388" s="37">
        <v>8.8000000000000007</v>
      </c>
      <c r="I388" s="37">
        <v>8.8000000000000007</v>
      </c>
      <c r="J388" s="550">
        <v>17.600000000000001</v>
      </c>
      <c r="K388" s="555">
        <v>19.317189689813571</v>
      </c>
      <c r="L388" s="556">
        <v>18.565222963133973</v>
      </c>
      <c r="M388" s="556">
        <v>19.601266008781415</v>
      </c>
      <c r="N388" s="556">
        <v>19.200217087885633</v>
      </c>
      <c r="O388" s="557">
        <v>19.350610433221551</v>
      </c>
    </row>
    <row r="389" spans="1:15" ht="15.75" customHeight="1" x14ac:dyDescent="0.25">
      <c r="A389" s="356" t="s">
        <v>620</v>
      </c>
      <c r="B389" s="356">
        <v>1013.76</v>
      </c>
      <c r="C389" s="37" t="s">
        <v>100</v>
      </c>
      <c r="D389" s="37" t="s">
        <v>24</v>
      </c>
      <c r="E389" s="355" t="s">
        <v>83</v>
      </c>
      <c r="F389" s="355" t="s">
        <v>177</v>
      </c>
      <c r="G389" s="168">
        <v>8.8000000000000007</v>
      </c>
      <c r="H389" s="37">
        <v>8.8000000000000007</v>
      </c>
      <c r="I389" s="37">
        <v>8.8000000000000007</v>
      </c>
      <c r="J389" s="550">
        <v>17.600000000000001</v>
      </c>
      <c r="K389" s="555">
        <v>19.317189689813571</v>
      </c>
      <c r="L389" s="556">
        <v>18.565222963133973</v>
      </c>
      <c r="M389" s="556">
        <v>19.601266008781415</v>
      </c>
      <c r="N389" s="556">
        <v>19.200217087885633</v>
      </c>
      <c r="O389" s="557">
        <v>19.350610433221551</v>
      </c>
    </row>
    <row r="390" spans="1:15" ht="15.75" customHeight="1" x14ac:dyDescent="0.25">
      <c r="A390" s="356" t="s">
        <v>620</v>
      </c>
      <c r="B390" s="356">
        <v>1010.43</v>
      </c>
      <c r="C390" s="37" t="s">
        <v>100</v>
      </c>
      <c r="D390" s="37" t="s">
        <v>24</v>
      </c>
      <c r="E390" s="355" t="s">
        <v>83</v>
      </c>
      <c r="F390" s="355" t="s">
        <v>212</v>
      </c>
      <c r="G390" s="168">
        <v>8.8000000000000007</v>
      </c>
      <c r="H390" s="37">
        <v>8.8000000000000007</v>
      </c>
      <c r="I390" s="37">
        <v>8.8000000000000007</v>
      </c>
      <c r="J390" s="550">
        <v>17.600000000000001</v>
      </c>
      <c r="K390" s="555">
        <v>19.317189689813571</v>
      </c>
      <c r="L390" s="556">
        <v>18.565222963133973</v>
      </c>
      <c r="M390" s="556">
        <v>19.601266008781415</v>
      </c>
      <c r="N390" s="556">
        <v>19.200217087885633</v>
      </c>
      <c r="O390" s="557">
        <v>19.350610433221551</v>
      </c>
    </row>
    <row r="391" spans="1:15" ht="15.75" customHeight="1" x14ac:dyDescent="0.25">
      <c r="A391" s="356" t="s">
        <v>620</v>
      </c>
      <c r="B391" s="356">
        <v>1010.43</v>
      </c>
      <c r="C391" s="37" t="s">
        <v>100</v>
      </c>
      <c r="D391" s="37" t="s">
        <v>24</v>
      </c>
      <c r="E391" s="355" t="s">
        <v>83</v>
      </c>
      <c r="F391" s="355" t="s">
        <v>213</v>
      </c>
      <c r="G391" s="168">
        <v>8.8000000000000007</v>
      </c>
      <c r="H391" s="37">
        <v>8.8000000000000007</v>
      </c>
      <c r="I391" s="37">
        <v>8.8000000000000007</v>
      </c>
      <c r="J391" s="550">
        <v>17.600000000000001</v>
      </c>
      <c r="K391" s="555">
        <v>19.317189689813571</v>
      </c>
      <c r="L391" s="556">
        <v>18.565222963133973</v>
      </c>
      <c r="M391" s="556">
        <v>19.601266008781415</v>
      </c>
      <c r="N391" s="556">
        <v>19.200217087885633</v>
      </c>
      <c r="O391" s="557">
        <v>19.350610433221551</v>
      </c>
    </row>
    <row r="392" spans="1:15" ht="15.75" customHeight="1" x14ac:dyDescent="0.25">
      <c r="A392" s="356" t="s">
        <v>620</v>
      </c>
      <c r="B392" s="356">
        <v>1010.43</v>
      </c>
      <c r="C392" s="37" t="s">
        <v>100</v>
      </c>
      <c r="D392" s="37" t="s">
        <v>24</v>
      </c>
      <c r="E392" s="355" t="s">
        <v>83</v>
      </c>
      <c r="F392" s="355" t="s">
        <v>214</v>
      </c>
      <c r="G392" s="168">
        <v>8.8000000000000007</v>
      </c>
      <c r="H392" s="37">
        <v>8.8000000000000007</v>
      </c>
      <c r="I392" s="37">
        <v>8.8000000000000007</v>
      </c>
      <c r="J392" s="550">
        <v>17.600000000000001</v>
      </c>
      <c r="K392" s="555">
        <v>19.317189689813571</v>
      </c>
      <c r="L392" s="556">
        <v>18.565222963133973</v>
      </c>
      <c r="M392" s="556">
        <v>19.601266008781415</v>
      </c>
      <c r="N392" s="556">
        <v>19.200217087885633</v>
      </c>
      <c r="O392" s="557">
        <v>19.350610433221551</v>
      </c>
    </row>
    <row r="393" spans="1:15" ht="15.75" customHeight="1" x14ac:dyDescent="0.25">
      <c r="A393" s="356" t="s">
        <v>620</v>
      </c>
      <c r="B393" s="356">
        <v>1010.43</v>
      </c>
      <c r="C393" s="37" t="s">
        <v>24</v>
      </c>
      <c r="D393" s="37" t="s">
        <v>24</v>
      </c>
      <c r="E393" s="355" t="s">
        <v>215</v>
      </c>
      <c r="F393" s="355" t="s">
        <v>637</v>
      </c>
      <c r="G393" s="168">
        <v>8.82</v>
      </c>
      <c r="H393" s="37">
        <v>8.82</v>
      </c>
      <c r="I393" s="37">
        <v>8.82</v>
      </c>
      <c r="J393" s="550">
        <v>17.63</v>
      </c>
      <c r="K393" s="555">
        <v>20.553757195908901</v>
      </c>
      <c r="L393" s="556">
        <v>19.751659354117333</v>
      </c>
      <c r="M393" s="556">
        <v>20.837833514876749</v>
      </c>
      <c r="N393" s="556">
        <v>20.420074222276973</v>
      </c>
      <c r="O393" s="557">
        <v>20.587177939316884</v>
      </c>
    </row>
    <row r="394" spans="1:15" ht="15.75" customHeight="1" x14ac:dyDescent="0.25">
      <c r="A394" s="356" t="s">
        <v>612</v>
      </c>
      <c r="B394" s="356">
        <v>725.27</v>
      </c>
      <c r="C394" s="37" t="s">
        <v>97</v>
      </c>
      <c r="D394" s="37" t="s">
        <v>24</v>
      </c>
      <c r="E394" s="355" t="s">
        <v>216</v>
      </c>
      <c r="F394" s="355" t="s">
        <v>202</v>
      </c>
      <c r="G394" s="168">
        <v>9.1</v>
      </c>
      <c r="H394" s="37">
        <v>9.1</v>
      </c>
      <c r="I394" s="37">
        <v>9.1</v>
      </c>
      <c r="J394" s="550">
        <v>18.2</v>
      </c>
      <c r="K394" s="555">
        <v>20.498926443139741</v>
      </c>
      <c r="L394" s="556">
        <v>19.691605709933896</v>
      </c>
      <c r="M394" s="556">
        <v>20.797284105411467</v>
      </c>
      <c r="N394" s="556">
        <v>20.358522837364813</v>
      </c>
      <c r="O394" s="557">
        <v>20.551577795305342</v>
      </c>
    </row>
    <row r="395" spans="1:15" ht="15.75" customHeight="1" x14ac:dyDescent="0.25">
      <c r="A395" s="356" t="s">
        <v>612</v>
      </c>
      <c r="B395" s="356">
        <v>725.27</v>
      </c>
      <c r="C395" s="37" t="s">
        <v>97</v>
      </c>
      <c r="D395" s="37" t="s">
        <v>25</v>
      </c>
      <c r="E395" s="355" t="s">
        <v>216</v>
      </c>
      <c r="F395" s="355" t="s">
        <v>202</v>
      </c>
      <c r="G395" s="168">
        <v>6.06</v>
      </c>
      <c r="H395" s="37">
        <v>6.06</v>
      </c>
      <c r="I395" s="37">
        <v>6.06</v>
      </c>
      <c r="J395" s="550">
        <v>12.13</v>
      </c>
      <c r="K395" s="555">
        <v>20.498926443139741</v>
      </c>
      <c r="L395" s="556">
        <v>19.691605709933896</v>
      </c>
      <c r="M395" s="556">
        <v>20.797284105411467</v>
      </c>
      <c r="N395" s="556">
        <v>20.358522837364813</v>
      </c>
      <c r="O395" s="557">
        <v>20.551577795305342</v>
      </c>
    </row>
    <row r="396" spans="1:15" ht="15.75" customHeight="1" x14ac:dyDescent="0.25">
      <c r="A396" s="356" t="s">
        <v>621</v>
      </c>
      <c r="B396" s="356">
        <v>865</v>
      </c>
      <c r="C396" s="37" t="s">
        <v>99</v>
      </c>
      <c r="D396" s="37" t="s">
        <v>24</v>
      </c>
      <c r="E396" s="355" t="s">
        <v>79</v>
      </c>
      <c r="F396" s="355" t="s">
        <v>192</v>
      </c>
      <c r="G396" s="168">
        <v>9.4499999999999993</v>
      </c>
      <c r="H396" s="37">
        <v>9.4499999999999993</v>
      </c>
      <c r="I396" s="37">
        <v>9.4499999999999993</v>
      </c>
      <c r="J396" s="550">
        <v>18.899999999999999</v>
      </c>
      <c r="K396" s="555">
        <v>19.340596695496572</v>
      </c>
      <c r="L396" s="556">
        <v>18.585927314456324</v>
      </c>
      <c r="M396" s="556">
        <v>19.603853456324565</v>
      </c>
      <c r="N396" s="556">
        <v>19.217743540443507</v>
      </c>
      <c r="O396" s="557">
        <v>19.375697596940302</v>
      </c>
    </row>
    <row r="397" spans="1:15" ht="15.75" customHeight="1" x14ac:dyDescent="0.25">
      <c r="A397" s="356" t="s">
        <v>613</v>
      </c>
      <c r="B397" s="356">
        <v>806.23</v>
      </c>
      <c r="C397" s="37" t="s">
        <v>97</v>
      </c>
      <c r="D397" s="37" t="s">
        <v>24</v>
      </c>
      <c r="E397" s="355" t="s">
        <v>59</v>
      </c>
      <c r="F397" s="355" t="s">
        <v>202</v>
      </c>
      <c r="G397" s="168">
        <v>9.58</v>
      </c>
      <c r="H397" s="37">
        <v>9.58</v>
      </c>
      <c r="I397" s="37">
        <v>9.58</v>
      </c>
      <c r="J397" s="550">
        <v>19.170000000000002</v>
      </c>
      <c r="K397" s="555">
        <v>20.498926443139741</v>
      </c>
      <c r="L397" s="556">
        <v>19.691605709933896</v>
      </c>
      <c r="M397" s="556">
        <v>20.797284105411467</v>
      </c>
      <c r="N397" s="556">
        <v>20.358522837364813</v>
      </c>
      <c r="O397" s="557">
        <v>20.551577795305342</v>
      </c>
    </row>
    <row r="398" spans="1:15" ht="15.75" customHeight="1" x14ac:dyDescent="0.25">
      <c r="A398" s="356" t="s">
        <v>613</v>
      </c>
      <c r="B398" s="356">
        <v>806.23</v>
      </c>
      <c r="C398" s="37" t="s">
        <v>97</v>
      </c>
      <c r="D398" s="37" t="s">
        <v>25</v>
      </c>
      <c r="E398" s="355" t="s">
        <v>59</v>
      </c>
      <c r="F398" s="355" t="s">
        <v>202</v>
      </c>
      <c r="G398" s="168">
        <v>6.39</v>
      </c>
      <c r="H398" s="37">
        <v>6.39</v>
      </c>
      <c r="I398" s="37">
        <v>6.39</v>
      </c>
      <c r="J398" s="550">
        <v>12.78</v>
      </c>
      <c r="K398" s="555">
        <v>20.498926443139741</v>
      </c>
      <c r="L398" s="556">
        <v>19.691605709933896</v>
      </c>
      <c r="M398" s="556">
        <v>20.797284105411467</v>
      </c>
      <c r="N398" s="556">
        <v>20.358522837364813</v>
      </c>
      <c r="O398" s="557">
        <v>20.551577795305342</v>
      </c>
    </row>
    <row r="399" spans="1:15" ht="15.75" customHeight="1" x14ac:dyDescent="0.25">
      <c r="A399" s="356" t="s">
        <v>622</v>
      </c>
      <c r="B399" s="356">
        <v>865</v>
      </c>
      <c r="C399" s="37" t="s">
        <v>99</v>
      </c>
      <c r="D399" s="37" t="s">
        <v>24</v>
      </c>
      <c r="E399" s="355" t="s">
        <v>79</v>
      </c>
      <c r="F399" s="355" t="s">
        <v>217</v>
      </c>
      <c r="G399" s="168">
        <v>9.65</v>
      </c>
      <c r="H399" s="37">
        <v>9.65</v>
      </c>
      <c r="I399" s="37">
        <v>9.65</v>
      </c>
      <c r="J399" s="550">
        <v>19.29</v>
      </c>
      <c r="K399" s="555">
        <v>19.340596695496572</v>
      </c>
      <c r="L399" s="556">
        <v>18.585927314456324</v>
      </c>
      <c r="M399" s="556">
        <v>19.603853456324565</v>
      </c>
      <c r="N399" s="556">
        <v>19.217743540443507</v>
      </c>
      <c r="O399" s="557">
        <v>19.375697596940302</v>
      </c>
    </row>
    <row r="400" spans="1:15" ht="15.75" customHeight="1" x14ac:dyDescent="0.25">
      <c r="A400" s="356" t="s">
        <v>623</v>
      </c>
      <c r="B400" s="356">
        <v>807.53</v>
      </c>
      <c r="C400" s="37" t="s">
        <v>97</v>
      </c>
      <c r="D400" s="37" t="s">
        <v>24</v>
      </c>
      <c r="E400" s="355" t="s">
        <v>218</v>
      </c>
      <c r="F400" s="355" t="s">
        <v>219</v>
      </c>
      <c r="G400" s="168">
        <v>9.7200000000000006</v>
      </c>
      <c r="H400" s="37">
        <v>9.7200000000000006</v>
      </c>
      <c r="I400" s="37">
        <v>9.7200000000000006</v>
      </c>
      <c r="J400" s="550">
        <v>19.45</v>
      </c>
      <c r="K400" s="555">
        <v>20.498926443139741</v>
      </c>
      <c r="L400" s="556">
        <v>19.691605709933896</v>
      </c>
      <c r="M400" s="556">
        <v>20.797284105411467</v>
      </c>
      <c r="N400" s="556">
        <v>20.358522837364813</v>
      </c>
      <c r="O400" s="557">
        <v>20.551577795305342</v>
      </c>
    </row>
    <row r="401" spans="1:15" ht="15.75" customHeight="1" x14ac:dyDescent="0.25">
      <c r="A401" s="356" t="s">
        <v>623</v>
      </c>
      <c r="B401" s="356">
        <v>807.53</v>
      </c>
      <c r="C401" s="37" t="s">
        <v>97</v>
      </c>
      <c r="D401" s="37" t="s">
        <v>25</v>
      </c>
      <c r="E401" s="355" t="s">
        <v>218</v>
      </c>
      <c r="F401" s="355" t="s">
        <v>219</v>
      </c>
      <c r="G401" s="168">
        <v>6.48</v>
      </c>
      <c r="H401" s="37">
        <v>6.48</v>
      </c>
      <c r="I401" s="37">
        <v>6.48</v>
      </c>
      <c r="J401" s="550">
        <v>12.97</v>
      </c>
      <c r="K401" s="555">
        <v>20.498926443139741</v>
      </c>
      <c r="L401" s="556">
        <v>19.691605709933896</v>
      </c>
      <c r="M401" s="556">
        <v>20.797284105411467</v>
      </c>
      <c r="N401" s="556">
        <v>20.358522837364813</v>
      </c>
      <c r="O401" s="557">
        <v>20.551577795305342</v>
      </c>
    </row>
    <row r="402" spans="1:15" ht="15.75" customHeight="1" x14ac:dyDescent="0.25">
      <c r="A402" s="356" t="s">
        <v>624</v>
      </c>
      <c r="B402" s="356">
        <v>1137.83</v>
      </c>
      <c r="C402" s="37" t="s">
        <v>24</v>
      </c>
      <c r="D402" s="37" t="s">
        <v>24</v>
      </c>
      <c r="E402" s="355" t="s">
        <v>220</v>
      </c>
      <c r="F402" s="355" t="s">
        <v>637</v>
      </c>
      <c r="G402" s="168">
        <v>9.93</v>
      </c>
      <c r="H402" s="37">
        <v>9.93</v>
      </c>
      <c r="I402" s="37">
        <v>9.93</v>
      </c>
      <c r="J402" s="550">
        <v>19.86</v>
      </c>
      <c r="K402" s="555">
        <v>20.553757195908901</v>
      </c>
      <c r="L402" s="556">
        <v>19.751659354117333</v>
      </c>
      <c r="M402" s="556">
        <v>20.837833514876749</v>
      </c>
      <c r="N402" s="556">
        <v>20.420074222276973</v>
      </c>
      <c r="O402" s="557">
        <v>20.587177939316884</v>
      </c>
    </row>
    <row r="403" spans="1:15" ht="15.75" customHeight="1" x14ac:dyDescent="0.25">
      <c r="A403" s="356" t="s">
        <v>579</v>
      </c>
      <c r="B403" s="356">
        <v>865</v>
      </c>
      <c r="C403" s="37" t="s">
        <v>99</v>
      </c>
      <c r="D403" s="37" t="s">
        <v>24</v>
      </c>
      <c r="E403" s="355" t="s">
        <v>79</v>
      </c>
      <c r="F403" s="355" t="s">
        <v>205</v>
      </c>
      <c r="G403" s="168">
        <v>10</v>
      </c>
      <c r="H403" s="37">
        <v>10</v>
      </c>
      <c r="I403" s="37">
        <v>10</v>
      </c>
      <c r="J403" s="550">
        <v>20</v>
      </c>
      <c r="K403" s="555">
        <v>19.340596695496572</v>
      </c>
      <c r="L403" s="556">
        <v>18.585927314456324</v>
      </c>
      <c r="M403" s="556">
        <v>19.603853456324565</v>
      </c>
      <c r="N403" s="556">
        <v>19.217743540443507</v>
      </c>
      <c r="O403" s="557">
        <v>19.375697596940302</v>
      </c>
    </row>
    <row r="404" spans="1:15" ht="15.75" customHeight="1" x14ac:dyDescent="0.25">
      <c r="A404" s="356" t="s">
        <v>624</v>
      </c>
      <c r="B404" s="356">
        <v>1137.83</v>
      </c>
      <c r="C404" s="37" t="s">
        <v>100</v>
      </c>
      <c r="D404" s="37" t="s">
        <v>24</v>
      </c>
      <c r="E404" s="355" t="s">
        <v>83</v>
      </c>
      <c r="F404" s="355" t="s">
        <v>212</v>
      </c>
      <c r="G404" s="168">
        <v>10</v>
      </c>
      <c r="H404" s="37">
        <v>10</v>
      </c>
      <c r="I404" s="37">
        <v>10</v>
      </c>
      <c r="J404" s="550">
        <v>20</v>
      </c>
      <c r="K404" s="555">
        <v>19.317189689813571</v>
      </c>
      <c r="L404" s="556">
        <v>18.565222963133973</v>
      </c>
      <c r="M404" s="556">
        <v>19.601266008781415</v>
      </c>
      <c r="N404" s="556">
        <v>19.200217087885633</v>
      </c>
      <c r="O404" s="557">
        <v>19.350610433221551</v>
      </c>
    </row>
    <row r="405" spans="1:15" ht="15.75" customHeight="1" x14ac:dyDescent="0.25">
      <c r="A405" s="356" t="s">
        <v>624</v>
      </c>
      <c r="B405" s="356">
        <v>1137.83</v>
      </c>
      <c r="C405" s="37" t="s">
        <v>100</v>
      </c>
      <c r="D405" s="37" t="s">
        <v>24</v>
      </c>
      <c r="E405" s="355" t="s">
        <v>83</v>
      </c>
      <c r="F405" s="355" t="s">
        <v>213</v>
      </c>
      <c r="G405" s="168">
        <v>10</v>
      </c>
      <c r="H405" s="37">
        <v>10</v>
      </c>
      <c r="I405" s="37">
        <v>10</v>
      </c>
      <c r="J405" s="550">
        <v>20</v>
      </c>
      <c r="K405" s="555">
        <v>19.317189689813571</v>
      </c>
      <c r="L405" s="556">
        <v>18.565222963133973</v>
      </c>
      <c r="M405" s="556">
        <v>19.601266008781415</v>
      </c>
      <c r="N405" s="556">
        <v>19.200217087885633</v>
      </c>
      <c r="O405" s="557">
        <v>19.350610433221551</v>
      </c>
    </row>
    <row r="406" spans="1:15" ht="15.75" customHeight="1" x14ac:dyDescent="0.25">
      <c r="A406" s="356" t="s">
        <v>624</v>
      </c>
      <c r="B406" s="356">
        <v>1137.83</v>
      </c>
      <c r="C406" s="37" t="s">
        <v>100</v>
      </c>
      <c r="D406" s="37" t="s">
        <v>24</v>
      </c>
      <c r="E406" s="355" t="s">
        <v>83</v>
      </c>
      <c r="F406" s="355" t="s">
        <v>214</v>
      </c>
      <c r="G406" s="168">
        <v>10</v>
      </c>
      <c r="H406" s="37">
        <v>10</v>
      </c>
      <c r="I406" s="37">
        <v>10</v>
      </c>
      <c r="J406" s="550">
        <v>20</v>
      </c>
      <c r="K406" s="555">
        <v>19.317189689813571</v>
      </c>
      <c r="L406" s="556">
        <v>18.565222963133973</v>
      </c>
      <c r="M406" s="556">
        <v>19.601266008781415</v>
      </c>
      <c r="N406" s="556">
        <v>19.200217087885633</v>
      </c>
      <c r="O406" s="557">
        <v>19.350610433221551</v>
      </c>
    </row>
    <row r="407" spans="1:15" ht="15.75" customHeight="1" x14ac:dyDescent="0.25">
      <c r="A407" s="356" t="s">
        <v>625</v>
      </c>
      <c r="B407" s="356">
        <v>865</v>
      </c>
      <c r="C407" s="37" t="s">
        <v>99</v>
      </c>
      <c r="D407" s="37" t="s">
        <v>24</v>
      </c>
      <c r="E407" s="355" t="s">
        <v>79</v>
      </c>
      <c r="F407" s="355" t="s">
        <v>217</v>
      </c>
      <c r="G407" s="168">
        <v>10.69</v>
      </c>
      <c r="H407" s="37">
        <v>10.69</v>
      </c>
      <c r="I407" s="37">
        <v>10.69</v>
      </c>
      <c r="J407" s="550">
        <v>21.39</v>
      </c>
      <c r="K407" s="555">
        <v>19.340596695496572</v>
      </c>
      <c r="L407" s="556">
        <v>18.585927314456324</v>
      </c>
      <c r="M407" s="556">
        <v>19.603853456324565</v>
      </c>
      <c r="N407" s="556">
        <v>19.217743540443507</v>
      </c>
      <c r="O407" s="557">
        <v>19.375697596940302</v>
      </c>
    </row>
    <row r="408" spans="1:15" ht="15.75" customHeight="1" x14ac:dyDescent="0.25">
      <c r="A408" s="356" t="s">
        <v>626</v>
      </c>
      <c r="B408" s="356">
        <v>807.53</v>
      </c>
      <c r="C408" s="37" t="s">
        <v>97</v>
      </c>
      <c r="D408" s="37" t="s">
        <v>24</v>
      </c>
      <c r="E408" s="355" t="s">
        <v>221</v>
      </c>
      <c r="F408" s="355" t="s">
        <v>222</v>
      </c>
      <c r="G408" s="168">
        <v>10.8</v>
      </c>
      <c r="H408" s="37">
        <v>10.8</v>
      </c>
      <c r="I408" s="37">
        <v>10.8</v>
      </c>
      <c r="J408" s="550">
        <v>21.59</v>
      </c>
      <c r="K408" s="555">
        <v>20.498926443139741</v>
      </c>
      <c r="L408" s="556">
        <v>19.691605709933896</v>
      </c>
      <c r="M408" s="556">
        <v>20.797284105411467</v>
      </c>
      <c r="N408" s="556">
        <v>20.358522837364813</v>
      </c>
      <c r="O408" s="557">
        <v>20.551577795305342</v>
      </c>
    </row>
    <row r="409" spans="1:15" ht="15.75" customHeight="1" x14ac:dyDescent="0.25">
      <c r="A409" s="356" t="s">
        <v>626</v>
      </c>
      <c r="B409" s="356">
        <v>807.53</v>
      </c>
      <c r="C409" s="37" t="s">
        <v>97</v>
      </c>
      <c r="D409" s="37" t="s">
        <v>25</v>
      </c>
      <c r="E409" s="355" t="s">
        <v>221</v>
      </c>
      <c r="F409" s="355" t="s">
        <v>222</v>
      </c>
      <c r="G409" s="168">
        <v>7.2</v>
      </c>
      <c r="H409" s="37">
        <v>7.2</v>
      </c>
      <c r="I409" s="37">
        <v>7.2</v>
      </c>
      <c r="J409" s="550">
        <v>14.4</v>
      </c>
      <c r="K409" s="555">
        <v>20.498926443139741</v>
      </c>
      <c r="L409" s="556">
        <v>19.691605709933896</v>
      </c>
      <c r="M409" s="556">
        <v>20.797284105411467</v>
      </c>
      <c r="N409" s="556">
        <v>20.358522837364813</v>
      </c>
      <c r="O409" s="557">
        <v>20.551577795305342</v>
      </c>
    </row>
    <row r="410" spans="1:15" ht="15.75" customHeight="1" x14ac:dyDescent="0.25">
      <c r="A410" s="356" t="s">
        <v>627</v>
      </c>
      <c r="B410" s="356">
        <v>1266.76</v>
      </c>
      <c r="C410" s="37" t="s">
        <v>24</v>
      </c>
      <c r="D410" s="37" t="s">
        <v>24</v>
      </c>
      <c r="E410" s="355" t="s">
        <v>223</v>
      </c>
      <c r="F410" s="355" t="s">
        <v>637</v>
      </c>
      <c r="G410" s="168">
        <v>11.05</v>
      </c>
      <c r="H410" s="37">
        <v>11.05</v>
      </c>
      <c r="I410" s="37">
        <v>11.05</v>
      </c>
      <c r="J410" s="550">
        <v>22.11</v>
      </c>
      <c r="K410" s="555">
        <v>20.553757195908901</v>
      </c>
      <c r="L410" s="556">
        <v>19.751659354117333</v>
      </c>
      <c r="M410" s="556">
        <v>20.837833514876749</v>
      </c>
      <c r="N410" s="556">
        <v>20.420074222276973</v>
      </c>
      <c r="O410" s="557">
        <v>20.587177939316884</v>
      </c>
    </row>
    <row r="411" spans="1:15" ht="15.75" customHeight="1" x14ac:dyDescent="0.25">
      <c r="A411" s="356" t="s">
        <v>627</v>
      </c>
      <c r="B411" s="356">
        <v>1266.76</v>
      </c>
      <c r="C411" s="37" t="s">
        <v>100</v>
      </c>
      <c r="D411" s="37" t="s">
        <v>24</v>
      </c>
      <c r="E411" s="355" t="s">
        <v>83</v>
      </c>
      <c r="F411" s="355" t="s">
        <v>212</v>
      </c>
      <c r="G411" s="168">
        <v>11.11</v>
      </c>
      <c r="H411" s="37">
        <v>11.11</v>
      </c>
      <c r="I411" s="37">
        <v>11.11</v>
      </c>
      <c r="J411" s="550">
        <v>22.22</v>
      </c>
      <c r="K411" s="555">
        <v>19.317189689813571</v>
      </c>
      <c r="L411" s="556">
        <v>18.565222963133973</v>
      </c>
      <c r="M411" s="556">
        <v>19.601266008781415</v>
      </c>
      <c r="N411" s="556">
        <v>19.200217087885633</v>
      </c>
      <c r="O411" s="557">
        <v>19.350610433221551</v>
      </c>
    </row>
    <row r="412" spans="1:15" ht="15.75" customHeight="1" x14ac:dyDescent="0.25">
      <c r="A412" s="356" t="s">
        <v>627</v>
      </c>
      <c r="B412" s="356">
        <v>1266.76</v>
      </c>
      <c r="C412" s="37" t="s">
        <v>100</v>
      </c>
      <c r="D412" s="37" t="s">
        <v>24</v>
      </c>
      <c r="E412" s="355" t="s">
        <v>83</v>
      </c>
      <c r="F412" s="355" t="s">
        <v>213</v>
      </c>
      <c r="G412" s="168">
        <v>11.11</v>
      </c>
      <c r="H412" s="37">
        <v>11.11</v>
      </c>
      <c r="I412" s="37">
        <v>11.11</v>
      </c>
      <c r="J412" s="550">
        <v>22.22</v>
      </c>
      <c r="K412" s="555">
        <v>19.317189689813571</v>
      </c>
      <c r="L412" s="556">
        <v>18.565222963133973</v>
      </c>
      <c r="M412" s="556">
        <v>19.601266008781415</v>
      </c>
      <c r="N412" s="556">
        <v>19.200217087885633</v>
      </c>
      <c r="O412" s="557">
        <v>19.350610433221551</v>
      </c>
    </row>
    <row r="413" spans="1:15" ht="15.75" customHeight="1" x14ac:dyDescent="0.25">
      <c r="A413" s="356" t="s">
        <v>627</v>
      </c>
      <c r="B413" s="356">
        <v>1266.76</v>
      </c>
      <c r="C413" s="37" t="s">
        <v>100</v>
      </c>
      <c r="D413" s="37" t="s">
        <v>24</v>
      </c>
      <c r="E413" s="355" t="s">
        <v>83</v>
      </c>
      <c r="F413" s="355" t="s">
        <v>214</v>
      </c>
      <c r="G413" s="168">
        <v>11.11</v>
      </c>
      <c r="H413" s="37">
        <v>11.11</v>
      </c>
      <c r="I413" s="37">
        <v>11.11</v>
      </c>
      <c r="J413" s="550">
        <v>22.22</v>
      </c>
      <c r="K413" s="555">
        <v>19.317189689813571</v>
      </c>
      <c r="L413" s="556">
        <v>18.565222963133973</v>
      </c>
      <c r="M413" s="556">
        <v>19.601266008781415</v>
      </c>
      <c r="N413" s="556">
        <v>19.200217087885633</v>
      </c>
      <c r="O413" s="557">
        <v>19.350610433221551</v>
      </c>
    </row>
    <row r="414" spans="1:15" ht="15.75" customHeight="1" x14ac:dyDescent="0.25">
      <c r="A414" s="356" t="s">
        <v>628</v>
      </c>
      <c r="B414" s="356">
        <v>807.53</v>
      </c>
      <c r="C414" s="37" t="s">
        <v>97</v>
      </c>
      <c r="D414" s="37" t="s">
        <v>24</v>
      </c>
      <c r="E414" s="355" t="s">
        <v>224</v>
      </c>
      <c r="F414" s="355" t="s">
        <v>219</v>
      </c>
      <c r="G414" s="168">
        <v>11.77</v>
      </c>
      <c r="H414" s="37">
        <v>11.77</v>
      </c>
      <c r="I414" s="37">
        <v>11.77</v>
      </c>
      <c r="J414" s="550">
        <v>23.54</v>
      </c>
      <c r="K414" s="555">
        <v>20.498926443139741</v>
      </c>
      <c r="L414" s="556">
        <v>19.691605709933896</v>
      </c>
      <c r="M414" s="556">
        <v>20.797284105411467</v>
      </c>
      <c r="N414" s="556">
        <v>20.358522837364813</v>
      </c>
      <c r="O414" s="557">
        <v>20.551577795305342</v>
      </c>
    </row>
    <row r="415" spans="1:15" ht="15.75" customHeight="1" x14ac:dyDescent="0.25">
      <c r="A415" s="356" t="s">
        <v>628</v>
      </c>
      <c r="B415" s="356">
        <v>807.53</v>
      </c>
      <c r="C415" s="37" t="s">
        <v>97</v>
      </c>
      <c r="D415" s="37" t="s">
        <v>25</v>
      </c>
      <c r="E415" s="355" t="s">
        <v>224</v>
      </c>
      <c r="F415" s="355" t="s">
        <v>219</v>
      </c>
      <c r="G415" s="168">
        <v>7.85</v>
      </c>
      <c r="H415" s="37">
        <v>7.85</v>
      </c>
      <c r="I415" s="37">
        <v>7.85</v>
      </c>
      <c r="J415" s="550">
        <v>15.7</v>
      </c>
      <c r="K415" s="555">
        <v>20.498926443139741</v>
      </c>
      <c r="L415" s="556">
        <v>19.691605709933896</v>
      </c>
      <c r="M415" s="556">
        <v>20.797284105411467</v>
      </c>
      <c r="N415" s="556">
        <v>20.358522837364813</v>
      </c>
      <c r="O415" s="557">
        <v>20.551577795305342</v>
      </c>
    </row>
    <row r="416" spans="1:15" ht="15.75" customHeight="1" x14ac:dyDescent="0.25">
      <c r="A416" s="356" t="s">
        <v>629</v>
      </c>
      <c r="B416" s="356">
        <v>807.53</v>
      </c>
      <c r="C416" s="37" t="s">
        <v>97</v>
      </c>
      <c r="D416" s="37" t="s">
        <v>24</v>
      </c>
      <c r="E416" s="355" t="s">
        <v>225</v>
      </c>
      <c r="F416" s="355" t="s">
        <v>226</v>
      </c>
      <c r="G416" s="168">
        <v>11.85</v>
      </c>
      <c r="H416" s="37">
        <v>11.85</v>
      </c>
      <c r="I416" s="37">
        <v>11.85</v>
      </c>
      <c r="J416" s="550">
        <v>23.69</v>
      </c>
      <c r="K416" s="555">
        <v>20.498926443139741</v>
      </c>
      <c r="L416" s="556">
        <v>19.691605709933896</v>
      </c>
      <c r="M416" s="556">
        <v>20.797284105411467</v>
      </c>
      <c r="N416" s="556">
        <v>20.358522837364813</v>
      </c>
      <c r="O416" s="557">
        <v>20.551577795305342</v>
      </c>
    </row>
    <row r="417" spans="1:15" ht="15.75" customHeight="1" x14ac:dyDescent="0.25">
      <c r="A417" s="356" t="s">
        <v>629</v>
      </c>
      <c r="B417" s="356">
        <v>807.53</v>
      </c>
      <c r="C417" s="37" t="s">
        <v>97</v>
      </c>
      <c r="D417" s="37" t="s">
        <v>25</v>
      </c>
      <c r="E417" s="355" t="s">
        <v>225</v>
      </c>
      <c r="F417" s="355" t="s">
        <v>226</v>
      </c>
      <c r="G417" s="168">
        <v>7.9</v>
      </c>
      <c r="H417" s="37">
        <v>7.9</v>
      </c>
      <c r="I417" s="37">
        <v>7.9</v>
      </c>
      <c r="J417" s="550">
        <v>15.8</v>
      </c>
      <c r="K417" s="555">
        <v>20.498926443139741</v>
      </c>
      <c r="L417" s="556">
        <v>19.691605709933896</v>
      </c>
      <c r="M417" s="556">
        <v>20.797284105411467</v>
      </c>
      <c r="N417" s="556">
        <v>20.358522837364813</v>
      </c>
      <c r="O417" s="557">
        <v>20.551577795305342</v>
      </c>
    </row>
    <row r="418" spans="1:15" ht="15.75" customHeight="1" x14ac:dyDescent="0.25">
      <c r="A418" s="356" t="s">
        <v>630</v>
      </c>
      <c r="B418" s="356">
        <v>1185</v>
      </c>
      <c r="C418" s="37" t="s">
        <v>99</v>
      </c>
      <c r="D418" s="37" t="s">
        <v>24</v>
      </c>
      <c r="E418" s="355" t="s">
        <v>83</v>
      </c>
      <c r="F418" s="355" t="s">
        <v>217</v>
      </c>
      <c r="G418" s="168">
        <v>11.98</v>
      </c>
      <c r="H418" s="37">
        <v>11.98</v>
      </c>
      <c r="I418" s="37">
        <v>11.98</v>
      </c>
      <c r="J418" s="550">
        <v>23.96</v>
      </c>
      <c r="K418" s="555">
        <v>19.340596695496572</v>
      </c>
      <c r="L418" s="556">
        <v>18.585927314456324</v>
      </c>
      <c r="M418" s="556">
        <v>19.603853456324565</v>
      </c>
      <c r="N418" s="556">
        <v>19.217743540443507</v>
      </c>
      <c r="O418" s="557">
        <v>19.375697596940302</v>
      </c>
    </row>
    <row r="419" spans="1:15" ht="15.75" customHeight="1" x14ac:dyDescent="0.25">
      <c r="A419" s="356" t="s">
        <v>631</v>
      </c>
      <c r="B419" s="356">
        <v>1396.29</v>
      </c>
      <c r="C419" s="37" t="s">
        <v>24</v>
      </c>
      <c r="D419" s="37" t="s">
        <v>24</v>
      </c>
      <c r="E419" s="355" t="s">
        <v>227</v>
      </c>
      <c r="F419" s="355" t="s">
        <v>637</v>
      </c>
      <c r="G419" s="168">
        <v>12.18</v>
      </c>
      <c r="H419" s="37">
        <v>12.18</v>
      </c>
      <c r="I419" s="37">
        <v>12.18</v>
      </c>
      <c r="J419" s="550">
        <v>24.37</v>
      </c>
      <c r="K419" s="555">
        <v>20.553757195908901</v>
      </c>
      <c r="L419" s="556">
        <v>19.751659354117333</v>
      </c>
      <c r="M419" s="556">
        <v>20.837833514876749</v>
      </c>
      <c r="N419" s="556">
        <v>20.420074222276973</v>
      </c>
      <c r="O419" s="557">
        <v>20.587177939316884</v>
      </c>
    </row>
    <row r="420" spans="1:15" ht="15.75" customHeight="1" x14ac:dyDescent="0.25">
      <c r="A420" s="356" t="s">
        <v>631</v>
      </c>
      <c r="B420" s="356">
        <v>1396.29</v>
      </c>
      <c r="C420" s="37" t="s">
        <v>100</v>
      </c>
      <c r="D420" s="37" t="s">
        <v>24</v>
      </c>
      <c r="E420" s="355" t="s">
        <v>83</v>
      </c>
      <c r="F420" s="355" t="s">
        <v>212</v>
      </c>
      <c r="G420" s="168">
        <v>12.22</v>
      </c>
      <c r="H420" s="37">
        <v>12.22</v>
      </c>
      <c r="I420" s="37">
        <v>12.22</v>
      </c>
      <c r="J420" s="550">
        <v>24.44</v>
      </c>
      <c r="K420" s="555">
        <v>19.317189689813571</v>
      </c>
      <c r="L420" s="556">
        <v>18.565222963133973</v>
      </c>
      <c r="M420" s="556">
        <v>19.601266008781415</v>
      </c>
      <c r="N420" s="556">
        <v>19.200217087885633</v>
      </c>
      <c r="O420" s="557">
        <v>19.350610433221551</v>
      </c>
    </row>
    <row r="421" spans="1:15" ht="15.75" customHeight="1" x14ac:dyDescent="0.25">
      <c r="A421" s="356" t="s">
        <v>631</v>
      </c>
      <c r="B421" s="356">
        <v>1396.29</v>
      </c>
      <c r="C421" s="37" t="s">
        <v>100</v>
      </c>
      <c r="D421" s="37" t="s">
        <v>24</v>
      </c>
      <c r="E421" s="355" t="s">
        <v>83</v>
      </c>
      <c r="F421" s="355" t="s">
        <v>213</v>
      </c>
      <c r="G421" s="168">
        <v>12.22</v>
      </c>
      <c r="H421" s="37">
        <v>12.22</v>
      </c>
      <c r="I421" s="37">
        <v>12.22</v>
      </c>
      <c r="J421" s="550">
        <v>24.44</v>
      </c>
      <c r="K421" s="555">
        <v>19.317189689813571</v>
      </c>
      <c r="L421" s="556">
        <v>18.565222963133973</v>
      </c>
      <c r="M421" s="556">
        <v>19.601266008781415</v>
      </c>
      <c r="N421" s="556">
        <v>19.200217087885633</v>
      </c>
      <c r="O421" s="557">
        <v>19.350610433221551</v>
      </c>
    </row>
    <row r="422" spans="1:15" ht="15.75" customHeight="1" x14ac:dyDescent="0.25">
      <c r="A422" s="356" t="s">
        <v>631</v>
      </c>
      <c r="B422" s="356">
        <v>1396.29</v>
      </c>
      <c r="C422" s="37" t="s">
        <v>100</v>
      </c>
      <c r="D422" s="37" t="s">
        <v>24</v>
      </c>
      <c r="E422" s="355" t="s">
        <v>83</v>
      </c>
      <c r="F422" s="355" t="s">
        <v>214</v>
      </c>
      <c r="G422" s="168">
        <v>12.22</v>
      </c>
      <c r="H422" s="37">
        <v>12.22</v>
      </c>
      <c r="I422" s="37">
        <v>12.22</v>
      </c>
      <c r="J422" s="550">
        <v>24.44</v>
      </c>
      <c r="K422" s="555">
        <v>19.317189689813571</v>
      </c>
      <c r="L422" s="556">
        <v>18.565222963133973</v>
      </c>
      <c r="M422" s="556">
        <v>19.601266008781415</v>
      </c>
      <c r="N422" s="556">
        <v>19.200217087885633</v>
      </c>
      <c r="O422" s="557">
        <v>19.350610433221551</v>
      </c>
    </row>
    <row r="423" spans="1:15" ht="15.75" customHeight="1" x14ac:dyDescent="0.25">
      <c r="A423" s="356" t="s">
        <v>632</v>
      </c>
      <c r="B423" s="356">
        <v>807.53</v>
      </c>
      <c r="C423" s="37" t="s">
        <v>97</v>
      </c>
      <c r="D423" s="37" t="s">
        <v>24</v>
      </c>
      <c r="E423" s="355" t="s">
        <v>228</v>
      </c>
      <c r="F423" s="355" t="s">
        <v>226</v>
      </c>
      <c r="G423" s="168">
        <v>12.9</v>
      </c>
      <c r="H423" s="37">
        <v>12.9</v>
      </c>
      <c r="I423" s="37">
        <v>12.9</v>
      </c>
      <c r="J423" s="550">
        <v>25.8</v>
      </c>
      <c r="K423" s="555">
        <v>20.498926443139741</v>
      </c>
      <c r="L423" s="556">
        <v>19.691605709933896</v>
      </c>
      <c r="M423" s="556">
        <v>20.797284105411467</v>
      </c>
      <c r="N423" s="556">
        <v>20.358522837364813</v>
      </c>
      <c r="O423" s="557">
        <v>20.551577795305342</v>
      </c>
    </row>
    <row r="424" spans="1:15" ht="15.75" customHeight="1" x14ac:dyDescent="0.25">
      <c r="A424" s="356" t="s">
        <v>632</v>
      </c>
      <c r="B424" s="356">
        <v>807.53</v>
      </c>
      <c r="C424" s="37" t="s">
        <v>97</v>
      </c>
      <c r="D424" s="37" t="s">
        <v>25</v>
      </c>
      <c r="E424" s="355" t="s">
        <v>228</v>
      </c>
      <c r="F424" s="355" t="s">
        <v>226</v>
      </c>
      <c r="G424" s="168">
        <v>8.6</v>
      </c>
      <c r="H424" s="37">
        <v>8.6</v>
      </c>
      <c r="I424" s="37">
        <v>8.6</v>
      </c>
      <c r="J424" s="550">
        <v>17.2</v>
      </c>
      <c r="K424" s="555">
        <v>20.498926443139741</v>
      </c>
      <c r="L424" s="556">
        <v>19.691605709933896</v>
      </c>
      <c r="M424" s="556">
        <v>20.797284105411467</v>
      </c>
      <c r="N424" s="556">
        <v>20.358522837364813</v>
      </c>
      <c r="O424" s="557">
        <v>20.551577795305342</v>
      </c>
    </row>
    <row r="425" spans="1:15" ht="15.75" customHeight="1" x14ac:dyDescent="0.25">
      <c r="A425" s="356" t="s">
        <v>633</v>
      </c>
      <c r="B425" s="356">
        <v>1518.91</v>
      </c>
      <c r="C425" s="37" t="s">
        <v>100</v>
      </c>
      <c r="D425" s="37" t="s">
        <v>24</v>
      </c>
      <c r="E425" s="355" t="s">
        <v>83</v>
      </c>
      <c r="F425" s="355" t="s">
        <v>212</v>
      </c>
      <c r="G425" s="168">
        <v>13.33</v>
      </c>
      <c r="H425" s="37">
        <v>13.33</v>
      </c>
      <c r="I425" s="37">
        <v>13.33</v>
      </c>
      <c r="J425" s="550">
        <v>26.66</v>
      </c>
      <c r="K425" s="555">
        <v>19.317189689813571</v>
      </c>
      <c r="L425" s="556">
        <v>18.565222963133973</v>
      </c>
      <c r="M425" s="556">
        <v>19.601266008781415</v>
      </c>
      <c r="N425" s="556">
        <v>19.200217087885633</v>
      </c>
      <c r="O425" s="557">
        <v>19.350610433221551</v>
      </c>
    </row>
    <row r="426" spans="1:15" ht="15.75" customHeight="1" x14ac:dyDescent="0.25">
      <c r="A426" s="356" t="s">
        <v>633</v>
      </c>
      <c r="B426" s="356">
        <v>1518.91</v>
      </c>
      <c r="C426" s="37" t="s">
        <v>100</v>
      </c>
      <c r="D426" s="37" t="s">
        <v>24</v>
      </c>
      <c r="E426" s="355" t="s">
        <v>83</v>
      </c>
      <c r="F426" s="355" t="s">
        <v>213</v>
      </c>
      <c r="G426" s="168">
        <v>13.33</v>
      </c>
      <c r="H426" s="37">
        <v>13.33</v>
      </c>
      <c r="I426" s="37">
        <v>13.33</v>
      </c>
      <c r="J426" s="550">
        <v>26.66</v>
      </c>
      <c r="K426" s="555">
        <v>19.317189689813571</v>
      </c>
      <c r="L426" s="556">
        <v>18.565222963133973</v>
      </c>
      <c r="M426" s="556">
        <v>19.601266008781415</v>
      </c>
      <c r="N426" s="556">
        <v>19.200217087885633</v>
      </c>
      <c r="O426" s="557">
        <v>19.350610433221551</v>
      </c>
    </row>
    <row r="427" spans="1:15" ht="15.75" customHeight="1" x14ac:dyDescent="0.25">
      <c r="A427" s="356" t="s">
        <v>633</v>
      </c>
      <c r="B427" s="356">
        <v>1518.91</v>
      </c>
      <c r="C427" s="37" t="s">
        <v>100</v>
      </c>
      <c r="D427" s="37" t="s">
        <v>24</v>
      </c>
      <c r="E427" s="355" t="s">
        <v>83</v>
      </c>
      <c r="F427" s="355" t="s">
        <v>214</v>
      </c>
      <c r="G427" s="168">
        <v>13.33</v>
      </c>
      <c r="H427" s="37">
        <v>13.33</v>
      </c>
      <c r="I427" s="37">
        <v>13.33</v>
      </c>
      <c r="J427" s="550">
        <v>26.66</v>
      </c>
      <c r="K427" s="555">
        <v>19.317189689813571</v>
      </c>
      <c r="L427" s="556">
        <v>18.565222963133973</v>
      </c>
      <c r="M427" s="556">
        <v>19.601266008781415</v>
      </c>
      <c r="N427" s="556">
        <v>19.200217087885633</v>
      </c>
      <c r="O427" s="557">
        <v>19.350610433221551</v>
      </c>
    </row>
    <row r="428" spans="1:15" ht="15.75" customHeight="1" x14ac:dyDescent="0.25">
      <c r="A428" s="356" t="s">
        <v>634</v>
      </c>
      <c r="B428" s="356">
        <v>1185</v>
      </c>
      <c r="C428" s="37" t="s">
        <v>99</v>
      </c>
      <c r="D428" s="37" t="s">
        <v>24</v>
      </c>
      <c r="E428" s="355" t="s">
        <v>83</v>
      </c>
      <c r="F428" s="355" t="s">
        <v>217</v>
      </c>
      <c r="G428" s="168">
        <v>13.39</v>
      </c>
      <c r="H428" s="37">
        <v>13.39</v>
      </c>
      <c r="I428" s="37">
        <v>13.39</v>
      </c>
      <c r="J428" s="550">
        <v>26.78</v>
      </c>
      <c r="K428" s="555">
        <v>19.340596695496572</v>
      </c>
      <c r="L428" s="556">
        <v>18.585927314456324</v>
      </c>
      <c r="M428" s="556">
        <v>19.603853456324565</v>
      </c>
      <c r="N428" s="556">
        <v>19.217743540443507</v>
      </c>
      <c r="O428" s="557">
        <v>19.375697596940302</v>
      </c>
    </row>
    <row r="429" spans="1:15" ht="15.75" customHeight="1" x14ac:dyDescent="0.25">
      <c r="A429" s="356" t="s">
        <v>633</v>
      </c>
      <c r="B429" s="356">
        <v>1517.13</v>
      </c>
      <c r="C429" s="37" t="s">
        <v>24</v>
      </c>
      <c r="D429" s="37" t="s">
        <v>24</v>
      </c>
      <c r="E429" s="355" t="s">
        <v>229</v>
      </c>
      <c r="F429" s="355" t="s">
        <v>637</v>
      </c>
      <c r="G429" s="168">
        <v>13.43</v>
      </c>
      <c r="H429" s="37">
        <v>13.43</v>
      </c>
      <c r="I429" s="37">
        <v>13.43</v>
      </c>
      <c r="J429" s="550">
        <v>26.87</v>
      </c>
      <c r="K429" s="555">
        <v>20.553757195908901</v>
      </c>
      <c r="L429" s="556">
        <v>19.751659354117333</v>
      </c>
      <c r="M429" s="556">
        <v>20.837833514876749</v>
      </c>
      <c r="N429" s="556">
        <v>20.420074222276973</v>
      </c>
      <c r="O429" s="557">
        <v>20.587177939316884</v>
      </c>
    </row>
    <row r="430" spans="1:15" ht="15.75" customHeight="1" x14ac:dyDescent="0.25">
      <c r="A430" s="356" t="s">
        <v>625</v>
      </c>
      <c r="B430" s="356">
        <v>1185</v>
      </c>
      <c r="C430" s="37" t="s">
        <v>99</v>
      </c>
      <c r="D430" s="37" t="s">
        <v>24</v>
      </c>
      <c r="E430" s="355" t="s">
        <v>83</v>
      </c>
      <c r="F430" s="355" t="s">
        <v>230</v>
      </c>
      <c r="G430" s="168">
        <v>14.1</v>
      </c>
      <c r="H430" s="37">
        <v>14.1</v>
      </c>
      <c r="I430" s="37">
        <v>14.1</v>
      </c>
      <c r="J430" s="550">
        <v>28.19</v>
      </c>
      <c r="K430" s="555">
        <v>19.340596695496572</v>
      </c>
      <c r="L430" s="556">
        <v>18.585927314456324</v>
      </c>
      <c r="M430" s="556">
        <v>19.603853456324565</v>
      </c>
      <c r="N430" s="556">
        <v>19.217743540443507</v>
      </c>
      <c r="O430" s="557">
        <v>19.375697596940302</v>
      </c>
    </row>
    <row r="431" spans="1:15" ht="15.75" customHeight="1" x14ac:dyDescent="0.25">
      <c r="A431" s="356" t="s">
        <v>625</v>
      </c>
      <c r="B431" s="356">
        <v>1185</v>
      </c>
      <c r="C431" s="37" t="s">
        <v>99</v>
      </c>
      <c r="D431" s="37" t="s">
        <v>24</v>
      </c>
      <c r="E431" s="355" t="s">
        <v>83</v>
      </c>
      <c r="F431" s="355" t="s">
        <v>231</v>
      </c>
      <c r="G431" s="168">
        <v>14.1</v>
      </c>
      <c r="H431" s="37">
        <v>14.1</v>
      </c>
      <c r="I431" s="37">
        <v>14.1</v>
      </c>
      <c r="J431" s="550">
        <v>28.19</v>
      </c>
      <c r="K431" s="555">
        <v>19.340596695496572</v>
      </c>
      <c r="L431" s="556">
        <v>18.585927314456324</v>
      </c>
      <c r="M431" s="556">
        <v>19.603853456324565</v>
      </c>
      <c r="N431" s="556">
        <v>19.217743540443507</v>
      </c>
      <c r="O431" s="557">
        <v>19.375697596940302</v>
      </c>
    </row>
    <row r="432" spans="1:15" ht="15.75" customHeight="1" thickBot="1" x14ac:dyDescent="0.3">
      <c r="A432" s="477" t="s">
        <v>635</v>
      </c>
      <c r="B432" s="477">
        <v>1776.31</v>
      </c>
      <c r="C432" s="36" t="s">
        <v>24</v>
      </c>
      <c r="D432" s="36" t="s">
        <v>24</v>
      </c>
      <c r="E432" s="478" t="s">
        <v>232</v>
      </c>
      <c r="F432" s="478" t="s">
        <v>637</v>
      </c>
      <c r="G432" s="171">
        <v>15.73</v>
      </c>
      <c r="H432" s="36">
        <v>15.73</v>
      </c>
      <c r="I432" s="36">
        <v>15.73</v>
      </c>
      <c r="J432" s="551">
        <v>31.46</v>
      </c>
      <c r="K432" s="558">
        <v>20.553757195908901</v>
      </c>
      <c r="L432" s="559">
        <v>19.751659354117333</v>
      </c>
      <c r="M432" s="559">
        <v>20.837833514876749</v>
      </c>
      <c r="N432" s="559">
        <v>20.420074222276973</v>
      </c>
      <c r="O432" s="560">
        <v>20.587177939316884</v>
      </c>
    </row>
    <row r="436" spans="15:15" x14ac:dyDescent="0.25">
      <c r="O436" s="23"/>
    </row>
    <row r="437" spans="15:15" x14ac:dyDescent="0.25">
      <c r="O437" s="479"/>
    </row>
    <row r="438" spans="15:15" x14ac:dyDescent="0.25">
      <c r="O438" s="23"/>
    </row>
  </sheetData>
  <autoFilter ref="A6:O432">
    <sortState ref="A7:O432">
      <sortCondition ref="B6:B432"/>
    </sortState>
  </autoFilter>
  <mergeCells count="2">
    <mergeCell ref="A5:C5"/>
    <mergeCell ref="D5:H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A1:M106"/>
  <sheetViews>
    <sheetView showGridLines="0" workbookViewId="0"/>
  </sheetViews>
  <sheetFormatPr defaultRowHeight="15" x14ac:dyDescent="0.25"/>
  <cols>
    <col min="1" max="1" width="13.42578125" customWidth="1"/>
    <col min="2" max="2" width="9.140625" customWidth="1"/>
    <col min="3" max="3" width="14.28515625" customWidth="1"/>
    <col min="4" max="4" width="11.28515625" customWidth="1"/>
    <col min="5" max="6" width="10.7109375" customWidth="1"/>
    <col min="7" max="7" width="12" style="192" customWidth="1"/>
    <col min="8" max="13" width="10.7109375" customWidth="1"/>
    <col min="16" max="16" width="19.7109375" bestFit="1" customWidth="1"/>
    <col min="18" max="18" width="14.28515625" customWidth="1"/>
  </cols>
  <sheetData>
    <row r="1" spans="1:13" s="96" customFormat="1" ht="12.75" x14ac:dyDescent="0.2">
      <c r="A1" s="167"/>
      <c r="B1" s="167"/>
      <c r="E1" s="97"/>
      <c r="F1" s="172"/>
      <c r="G1" s="187"/>
      <c r="H1" s="97"/>
      <c r="I1" s="97"/>
    </row>
    <row r="2" spans="1:13" s="96" customFormat="1" ht="15.75" x14ac:dyDescent="0.25">
      <c r="A2" s="167"/>
      <c r="B2" s="167"/>
      <c r="D2" s="99" t="s">
        <v>748</v>
      </c>
      <c r="E2" s="97"/>
      <c r="F2" s="172"/>
      <c r="G2" s="187"/>
      <c r="H2" s="97"/>
      <c r="I2" s="97"/>
    </row>
    <row r="3" spans="1:13" s="96" customFormat="1" ht="15.75" x14ac:dyDescent="0.25">
      <c r="A3" s="167"/>
      <c r="B3" s="167"/>
      <c r="D3" s="99" t="s">
        <v>418</v>
      </c>
      <c r="E3" s="97"/>
      <c r="F3" s="172"/>
      <c r="G3" s="187"/>
      <c r="H3" s="97"/>
      <c r="I3" s="97"/>
    </row>
    <row r="4" spans="1:13" ht="15.75" thickBot="1" x14ac:dyDescent="0.3">
      <c r="A4" s="4"/>
      <c r="B4" s="4"/>
      <c r="C4" s="4"/>
      <c r="D4" s="4"/>
      <c r="E4" s="116"/>
      <c r="F4" s="173"/>
      <c r="G4" s="188"/>
      <c r="H4" s="174"/>
      <c r="I4" s="116"/>
    </row>
    <row r="5" spans="1:13" ht="18" customHeight="1" thickBot="1" x14ac:dyDescent="0.3">
      <c r="A5" s="593" t="s">
        <v>419</v>
      </c>
      <c r="B5" s="599"/>
      <c r="C5" s="594"/>
      <c r="D5" s="585" t="s">
        <v>420</v>
      </c>
      <c r="E5" s="600"/>
      <c r="F5" s="600"/>
      <c r="G5" s="601"/>
      <c r="H5" s="175"/>
      <c r="I5" s="132"/>
    </row>
    <row r="6" spans="1:13" s="123" customFormat="1" ht="51.75" customHeight="1" thickBot="1" x14ac:dyDescent="0.3">
      <c r="A6" s="165" t="s">
        <v>292</v>
      </c>
      <c r="B6" s="166" t="s">
        <v>337</v>
      </c>
      <c r="C6" s="103" t="s">
        <v>421</v>
      </c>
      <c r="D6" s="170" t="s">
        <v>309</v>
      </c>
      <c r="E6" s="165" t="s">
        <v>296</v>
      </c>
      <c r="F6" s="169" t="s">
        <v>297</v>
      </c>
      <c r="G6" s="186" t="s">
        <v>298</v>
      </c>
      <c r="H6" s="169" t="s">
        <v>299</v>
      </c>
      <c r="I6" s="182" t="s">
        <v>304</v>
      </c>
      <c r="J6" s="183" t="s">
        <v>305</v>
      </c>
      <c r="K6" s="184" t="s">
        <v>306</v>
      </c>
      <c r="L6" s="184" t="s">
        <v>307</v>
      </c>
      <c r="M6" s="185" t="s">
        <v>308</v>
      </c>
    </row>
    <row r="7" spans="1:13" x14ac:dyDescent="0.25">
      <c r="A7" s="480" t="s">
        <v>340</v>
      </c>
      <c r="B7" s="357">
        <v>5.04</v>
      </c>
      <c r="C7" s="358" t="s">
        <v>236</v>
      </c>
      <c r="D7" s="176">
        <v>1</v>
      </c>
      <c r="E7" s="179">
        <v>0.09</v>
      </c>
      <c r="F7" s="41">
        <v>0.09</v>
      </c>
      <c r="G7" s="189">
        <v>0</v>
      </c>
      <c r="H7" s="42">
        <v>0.09</v>
      </c>
      <c r="I7" s="439">
        <v>19.209930572855029</v>
      </c>
      <c r="J7" s="440">
        <v>18.462403397970597</v>
      </c>
      <c r="K7" s="440">
        <v>19.485035751429248</v>
      </c>
      <c r="L7" s="440">
        <v>19.082813007582804</v>
      </c>
      <c r="M7" s="441">
        <v>19.249773391820948</v>
      </c>
    </row>
    <row r="8" spans="1:13" x14ac:dyDescent="0.25">
      <c r="A8" s="481" t="s">
        <v>340</v>
      </c>
      <c r="B8" s="359">
        <v>5.04</v>
      </c>
      <c r="C8" s="360" t="s">
        <v>236</v>
      </c>
      <c r="D8" s="177">
        <v>2</v>
      </c>
      <c r="E8" s="180">
        <v>0.18</v>
      </c>
      <c r="F8" s="1">
        <v>0.18</v>
      </c>
      <c r="G8" s="190">
        <v>0</v>
      </c>
      <c r="H8" s="38">
        <v>0.18</v>
      </c>
      <c r="I8" s="442">
        <v>19.209930572855029</v>
      </c>
      <c r="J8" s="443">
        <v>18.462403397970597</v>
      </c>
      <c r="K8" s="443">
        <v>19.485035751429248</v>
      </c>
      <c r="L8" s="443">
        <v>19.082813007582804</v>
      </c>
      <c r="M8" s="444">
        <v>19.249773391820948</v>
      </c>
    </row>
    <row r="9" spans="1:13" x14ac:dyDescent="0.25">
      <c r="A9" s="481" t="s">
        <v>233</v>
      </c>
      <c r="B9" s="359">
        <v>5.58</v>
      </c>
      <c r="C9" s="360" t="s">
        <v>238</v>
      </c>
      <c r="D9" s="177">
        <v>1</v>
      </c>
      <c r="E9" s="180">
        <v>0.11</v>
      </c>
      <c r="F9" s="1">
        <v>0.11</v>
      </c>
      <c r="G9" s="190">
        <v>0</v>
      </c>
      <c r="H9" s="38">
        <v>0.11</v>
      </c>
      <c r="I9" s="442">
        <v>28.382226850192033</v>
      </c>
      <c r="J9" s="443">
        <v>27.277772788070976</v>
      </c>
      <c r="K9" s="443">
        <v>28.788688370515775</v>
      </c>
      <c r="L9" s="443">
        <v>28.194413595973479</v>
      </c>
      <c r="M9" s="444">
        <v>28.441093691066509</v>
      </c>
    </row>
    <row r="10" spans="1:13" x14ac:dyDescent="0.25">
      <c r="A10" s="481" t="s">
        <v>233</v>
      </c>
      <c r="B10" s="359">
        <v>5.58</v>
      </c>
      <c r="C10" s="360" t="s">
        <v>238</v>
      </c>
      <c r="D10" s="177">
        <v>2</v>
      </c>
      <c r="E10" s="180">
        <v>0.22</v>
      </c>
      <c r="F10" s="1">
        <v>0.22</v>
      </c>
      <c r="G10" s="190">
        <v>0</v>
      </c>
      <c r="H10" s="38">
        <v>0.22</v>
      </c>
      <c r="I10" s="442">
        <v>28.382226850192033</v>
      </c>
      <c r="J10" s="443">
        <v>27.277772788070976</v>
      </c>
      <c r="K10" s="443">
        <v>28.788688370515775</v>
      </c>
      <c r="L10" s="443">
        <v>28.194413595973479</v>
      </c>
      <c r="M10" s="444">
        <v>28.441093691066509</v>
      </c>
    </row>
    <row r="11" spans="1:13" x14ac:dyDescent="0.25">
      <c r="A11" s="481" t="s">
        <v>233</v>
      </c>
      <c r="B11" s="359">
        <v>6.16</v>
      </c>
      <c r="C11" s="360" t="s">
        <v>239</v>
      </c>
      <c r="D11" s="177">
        <v>1</v>
      </c>
      <c r="E11" s="180">
        <v>0.16</v>
      </c>
      <c r="F11" s="1">
        <v>0.16</v>
      </c>
      <c r="G11" s="190">
        <v>0</v>
      </c>
      <c r="H11" s="38">
        <v>0.16</v>
      </c>
      <c r="I11" s="442">
        <v>28.382226850192033</v>
      </c>
      <c r="J11" s="443">
        <v>27.277772788070976</v>
      </c>
      <c r="K11" s="443">
        <v>28.788688370515775</v>
      </c>
      <c r="L11" s="443">
        <v>28.194413595973479</v>
      </c>
      <c r="M11" s="444">
        <v>28.441093691066509</v>
      </c>
    </row>
    <row r="12" spans="1:13" x14ac:dyDescent="0.25">
      <c r="A12" s="481" t="s">
        <v>233</v>
      </c>
      <c r="B12" s="359">
        <v>6.16</v>
      </c>
      <c r="C12" s="360" t="s">
        <v>239</v>
      </c>
      <c r="D12" s="177">
        <v>2</v>
      </c>
      <c r="E12" s="180">
        <v>0.32</v>
      </c>
      <c r="F12" s="1">
        <v>0.32</v>
      </c>
      <c r="G12" s="190">
        <v>0</v>
      </c>
      <c r="H12" s="38">
        <v>0.32</v>
      </c>
      <c r="I12" s="442">
        <v>28.382226850192033</v>
      </c>
      <c r="J12" s="443">
        <v>27.277772788070976</v>
      </c>
      <c r="K12" s="443">
        <v>28.788688370515775</v>
      </c>
      <c r="L12" s="443">
        <v>28.194413595973479</v>
      </c>
      <c r="M12" s="444">
        <v>28.441093691066509</v>
      </c>
    </row>
    <row r="13" spans="1:13" x14ac:dyDescent="0.25">
      <c r="A13" s="481" t="s">
        <v>233</v>
      </c>
      <c r="B13" s="359">
        <v>6.26</v>
      </c>
      <c r="C13" s="360" t="s">
        <v>240</v>
      </c>
      <c r="D13" s="177">
        <v>1</v>
      </c>
      <c r="E13" s="180">
        <v>0.14000000000000001</v>
      </c>
      <c r="F13" s="1">
        <v>0.14000000000000001</v>
      </c>
      <c r="G13" s="190">
        <v>0</v>
      </c>
      <c r="H13" s="38">
        <v>0.14000000000000001</v>
      </c>
      <c r="I13" s="442">
        <v>28.382226850192033</v>
      </c>
      <c r="J13" s="443">
        <v>27.277772788070976</v>
      </c>
      <c r="K13" s="443">
        <v>28.788688370515775</v>
      </c>
      <c r="L13" s="443">
        <v>28.194413595973479</v>
      </c>
      <c r="M13" s="444">
        <v>28.441093691066509</v>
      </c>
    </row>
    <row r="14" spans="1:13" x14ac:dyDescent="0.25">
      <c r="A14" s="481" t="s">
        <v>233</v>
      </c>
      <c r="B14" s="359">
        <v>6.26</v>
      </c>
      <c r="C14" s="360" t="s">
        <v>240</v>
      </c>
      <c r="D14" s="177">
        <v>2</v>
      </c>
      <c r="E14" s="180">
        <v>0.28000000000000003</v>
      </c>
      <c r="F14" s="1">
        <v>0.28000000000000003</v>
      </c>
      <c r="G14" s="190">
        <v>0</v>
      </c>
      <c r="H14" s="38">
        <v>0.28000000000000003</v>
      </c>
      <c r="I14" s="442">
        <v>28.382226850192033</v>
      </c>
      <c r="J14" s="443">
        <v>27.277772788070976</v>
      </c>
      <c r="K14" s="443">
        <v>28.788688370515775</v>
      </c>
      <c r="L14" s="443">
        <v>28.194413595973479</v>
      </c>
      <c r="M14" s="444">
        <v>28.441093691066509</v>
      </c>
    </row>
    <row r="15" spans="1:13" x14ac:dyDescent="0.25">
      <c r="A15" s="481" t="s">
        <v>340</v>
      </c>
      <c r="B15" s="359">
        <v>6.35</v>
      </c>
      <c r="C15" s="360" t="s">
        <v>241</v>
      </c>
      <c r="D15" s="177">
        <v>1</v>
      </c>
      <c r="E15" s="180">
        <v>0.15</v>
      </c>
      <c r="F15" s="1">
        <v>0.15</v>
      </c>
      <c r="G15" s="190">
        <v>0</v>
      </c>
      <c r="H15" s="38">
        <v>0.15</v>
      </c>
      <c r="I15" s="442">
        <v>19.209930572855029</v>
      </c>
      <c r="J15" s="443">
        <v>18.462403397970597</v>
      </c>
      <c r="K15" s="443">
        <v>19.485035751429248</v>
      </c>
      <c r="L15" s="443">
        <v>19.082813007582804</v>
      </c>
      <c r="M15" s="444">
        <v>19.249773391820948</v>
      </c>
    </row>
    <row r="16" spans="1:13" x14ac:dyDescent="0.25">
      <c r="A16" s="481" t="s">
        <v>340</v>
      </c>
      <c r="B16" s="359">
        <v>6.35</v>
      </c>
      <c r="C16" s="360" t="s">
        <v>241</v>
      </c>
      <c r="D16" s="177">
        <v>2</v>
      </c>
      <c r="E16" s="180">
        <v>0.3</v>
      </c>
      <c r="F16" s="1">
        <v>0.3</v>
      </c>
      <c r="G16" s="190">
        <v>0</v>
      </c>
      <c r="H16" s="38">
        <v>0.3</v>
      </c>
      <c r="I16" s="442">
        <v>19.209930572855029</v>
      </c>
      <c r="J16" s="443">
        <v>18.462403397970597</v>
      </c>
      <c r="K16" s="443">
        <v>19.485035751429248</v>
      </c>
      <c r="L16" s="443">
        <v>19.082813007582804</v>
      </c>
      <c r="M16" s="444">
        <v>19.249773391820948</v>
      </c>
    </row>
    <row r="17" spans="1:13" x14ac:dyDescent="0.25">
      <c r="A17" s="481" t="s">
        <v>233</v>
      </c>
      <c r="B17" s="359">
        <v>6.91</v>
      </c>
      <c r="C17" s="360" t="s">
        <v>242</v>
      </c>
      <c r="D17" s="177">
        <v>1</v>
      </c>
      <c r="E17" s="180">
        <v>0.2</v>
      </c>
      <c r="F17" s="1">
        <v>0.2</v>
      </c>
      <c r="G17" s="190">
        <v>0</v>
      </c>
      <c r="H17" s="38">
        <v>0.2</v>
      </c>
      <c r="I17" s="442">
        <v>28.382226850192033</v>
      </c>
      <c r="J17" s="443">
        <v>27.277772788070976</v>
      </c>
      <c r="K17" s="443">
        <v>28.788688370515775</v>
      </c>
      <c r="L17" s="443">
        <v>28.194413595973479</v>
      </c>
      <c r="M17" s="444">
        <v>28.441093691066509</v>
      </c>
    </row>
    <row r="18" spans="1:13" x14ac:dyDescent="0.25">
      <c r="A18" s="481" t="s">
        <v>233</v>
      </c>
      <c r="B18" s="359">
        <v>6.91</v>
      </c>
      <c r="C18" s="360" t="s">
        <v>242</v>
      </c>
      <c r="D18" s="177">
        <v>2</v>
      </c>
      <c r="E18" s="180">
        <v>0.4</v>
      </c>
      <c r="F18" s="1">
        <v>0.4</v>
      </c>
      <c r="G18" s="190">
        <v>0</v>
      </c>
      <c r="H18" s="38">
        <v>0.4</v>
      </c>
      <c r="I18" s="442">
        <v>28.382226850192033</v>
      </c>
      <c r="J18" s="443">
        <v>27.277772788070976</v>
      </c>
      <c r="K18" s="443">
        <v>28.788688370515775</v>
      </c>
      <c r="L18" s="443">
        <v>28.194413595973479</v>
      </c>
      <c r="M18" s="444">
        <v>28.441093691066509</v>
      </c>
    </row>
    <row r="19" spans="1:13" x14ac:dyDescent="0.25">
      <c r="A19" s="481" t="s">
        <v>233</v>
      </c>
      <c r="B19" s="359">
        <v>7.03</v>
      </c>
      <c r="C19" s="360" t="s">
        <v>243</v>
      </c>
      <c r="D19" s="177">
        <v>1</v>
      </c>
      <c r="E19" s="180">
        <v>0.18</v>
      </c>
      <c r="F19" s="1">
        <v>0.18</v>
      </c>
      <c r="G19" s="190">
        <v>0</v>
      </c>
      <c r="H19" s="38">
        <v>0.18</v>
      </c>
      <c r="I19" s="442">
        <v>28.382226850192033</v>
      </c>
      <c r="J19" s="443">
        <v>27.277772788070976</v>
      </c>
      <c r="K19" s="443">
        <v>28.788688370515775</v>
      </c>
      <c r="L19" s="443">
        <v>28.194413595973479</v>
      </c>
      <c r="M19" s="444">
        <v>28.441093691066509</v>
      </c>
    </row>
    <row r="20" spans="1:13" x14ac:dyDescent="0.25">
      <c r="A20" s="481" t="s">
        <v>233</v>
      </c>
      <c r="B20" s="359">
        <v>7.03</v>
      </c>
      <c r="C20" s="360" t="s">
        <v>243</v>
      </c>
      <c r="D20" s="177">
        <v>2</v>
      </c>
      <c r="E20" s="180">
        <v>0.36</v>
      </c>
      <c r="F20" s="1">
        <v>0.36</v>
      </c>
      <c r="G20" s="190">
        <v>0</v>
      </c>
      <c r="H20" s="38">
        <v>0.36</v>
      </c>
      <c r="I20" s="442">
        <v>28.382226850192033</v>
      </c>
      <c r="J20" s="443">
        <v>27.277772788070976</v>
      </c>
      <c r="K20" s="443">
        <v>28.788688370515775</v>
      </c>
      <c r="L20" s="443">
        <v>28.194413595973479</v>
      </c>
      <c r="M20" s="444">
        <v>28.441093691066509</v>
      </c>
    </row>
    <row r="21" spans="1:13" x14ac:dyDescent="0.25">
      <c r="A21" s="481" t="s">
        <v>340</v>
      </c>
      <c r="B21" s="359">
        <v>7.5</v>
      </c>
      <c r="C21" s="360" t="s">
        <v>244</v>
      </c>
      <c r="D21" s="177">
        <v>1</v>
      </c>
      <c r="E21" s="180">
        <v>0.14000000000000001</v>
      </c>
      <c r="F21" s="1">
        <v>0.14000000000000001</v>
      </c>
      <c r="G21" s="190">
        <v>0</v>
      </c>
      <c r="H21" s="38">
        <v>0.14000000000000001</v>
      </c>
      <c r="I21" s="442">
        <v>19.209930572855029</v>
      </c>
      <c r="J21" s="443">
        <v>18.462403397970597</v>
      </c>
      <c r="K21" s="443">
        <v>19.485035751429248</v>
      </c>
      <c r="L21" s="443">
        <v>19.082813007582804</v>
      </c>
      <c r="M21" s="444">
        <v>19.249773391820948</v>
      </c>
    </row>
    <row r="22" spans="1:13" x14ac:dyDescent="0.25">
      <c r="A22" s="481" t="s">
        <v>340</v>
      </c>
      <c r="B22" s="359">
        <v>7.5</v>
      </c>
      <c r="C22" s="360" t="s">
        <v>244</v>
      </c>
      <c r="D22" s="177">
        <v>2</v>
      </c>
      <c r="E22" s="180">
        <v>0.28000000000000003</v>
      </c>
      <c r="F22" s="1">
        <v>0.28000000000000003</v>
      </c>
      <c r="G22" s="190">
        <v>0</v>
      </c>
      <c r="H22" s="38">
        <v>0.28000000000000003</v>
      </c>
      <c r="I22" s="442">
        <v>19.209930572855029</v>
      </c>
      <c r="J22" s="443">
        <v>18.462403397970597</v>
      </c>
      <c r="K22" s="443">
        <v>19.485035751429248</v>
      </c>
      <c r="L22" s="443">
        <v>19.082813007582804</v>
      </c>
      <c r="M22" s="444">
        <v>19.249773391820948</v>
      </c>
    </row>
    <row r="23" spans="1:13" x14ac:dyDescent="0.25">
      <c r="A23" s="481" t="s">
        <v>233</v>
      </c>
      <c r="B23" s="359">
        <v>7.76</v>
      </c>
      <c r="C23" s="360" t="s">
        <v>238</v>
      </c>
      <c r="D23" s="177">
        <v>1</v>
      </c>
      <c r="E23" s="180">
        <v>0.26</v>
      </c>
      <c r="F23" s="1">
        <v>0.26</v>
      </c>
      <c r="G23" s="190">
        <v>0</v>
      </c>
      <c r="H23" s="38">
        <v>0.26</v>
      </c>
      <c r="I23" s="442">
        <v>28.382226850192033</v>
      </c>
      <c r="J23" s="443">
        <v>27.277772788070976</v>
      </c>
      <c r="K23" s="443">
        <v>28.788688370515775</v>
      </c>
      <c r="L23" s="443">
        <v>28.194413595973479</v>
      </c>
      <c r="M23" s="444">
        <v>28.441093691066509</v>
      </c>
    </row>
    <row r="24" spans="1:13" x14ac:dyDescent="0.25">
      <c r="A24" s="481" t="s">
        <v>233</v>
      </c>
      <c r="B24" s="359">
        <v>7.76</v>
      </c>
      <c r="C24" s="360" t="s">
        <v>238</v>
      </c>
      <c r="D24" s="177">
        <v>2</v>
      </c>
      <c r="E24" s="180">
        <v>0.52</v>
      </c>
      <c r="F24" s="1">
        <v>0.52</v>
      </c>
      <c r="G24" s="190">
        <v>0</v>
      </c>
      <c r="H24" s="38">
        <v>0.52</v>
      </c>
      <c r="I24" s="442">
        <v>28.382226850192033</v>
      </c>
      <c r="J24" s="443">
        <v>27.277772788070976</v>
      </c>
      <c r="K24" s="443">
        <v>28.788688370515775</v>
      </c>
      <c r="L24" s="443">
        <v>28.194413595973479</v>
      </c>
      <c r="M24" s="444">
        <v>28.441093691066509</v>
      </c>
    </row>
    <row r="25" spans="1:13" x14ac:dyDescent="0.25">
      <c r="A25" s="481" t="s">
        <v>233</v>
      </c>
      <c r="B25" s="359">
        <v>7.9</v>
      </c>
      <c r="C25" s="360" t="s">
        <v>245</v>
      </c>
      <c r="D25" s="177">
        <v>1</v>
      </c>
      <c r="E25" s="180">
        <v>0.22</v>
      </c>
      <c r="F25" s="1">
        <v>0.22</v>
      </c>
      <c r="G25" s="190">
        <v>0</v>
      </c>
      <c r="H25" s="38">
        <v>0.22</v>
      </c>
      <c r="I25" s="442">
        <v>28.382226850192033</v>
      </c>
      <c r="J25" s="443">
        <v>27.277772788070976</v>
      </c>
      <c r="K25" s="443">
        <v>28.788688370515775</v>
      </c>
      <c r="L25" s="443">
        <v>28.194413595973479</v>
      </c>
      <c r="M25" s="444">
        <v>28.441093691066509</v>
      </c>
    </row>
    <row r="26" spans="1:13" x14ac:dyDescent="0.25">
      <c r="A26" s="481" t="s">
        <v>233</v>
      </c>
      <c r="B26" s="359">
        <v>7.9</v>
      </c>
      <c r="C26" s="360" t="s">
        <v>245</v>
      </c>
      <c r="D26" s="177">
        <v>2</v>
      </c>
      <c r="E26" s="180">
        <v>0.44</v>
      </c>
      <c r="F26" s="1">
        <v>0.44</v>
      </c>
      <c r="G26" s="190">
        <v>0</v>
      </c>
      <c r="H26" s="38">
        <v>0.44</v>
      </c>
      <c r="I26" s="442">
        <v>28.382226850192033</v>
      </c>
      <c r="J26" s="443">
        <v>27.277772788070976</v>
      </c>
      <c r="K26" s="443">
        <v>28.788688370515775</v>
      </c>
      <c r="L26" s="443">
        <v>28.194413595973479</v>
      </c>
      <c r="M26" s="444">
        <v>28.441093691066509</v>
      </c>
    </row>
    <row r="27" spans="1:13" x14ac:dyDescent="0.25">
      <c r="A27" s="481" t="s">
        <v>339</v>
      </c>
      <c r="B27" s="359">
        <v>7.94</v>
      </c>
      <c r="C27" s="360" t="s">
        <v>246</v>
      </c>
      <c r="D27" s="177">
        <v>1</v>
      </c>
      <c r="E27" s="180">
        <v>0.32</v>
      </c>
      <c r="F27" s="1">
        <v>0.32</v>
      </c>
      <c r="G27" s="190">
        <v>0</v>
      </c>
      <c r="H27" s="38">
        <v>0.32</v>
      </c>
      <c r="I27" s="442">
        <v>19.209930572855029</v>
      </c>
      <c r="J27" s="443">
        <v>18.462403397970597</v>
      </c>
      <c r="K27" s="443">
        <v>19.485035751429248</v>
      </c>
      <c r="L27" s="443">
        <v>19.082813007582804</v>
      </c>
      <c r="M27" s="444">
        <v>19.249773391820948</v>
      </c>
    </row>
    <row r="28" spans="1:13" x14ac:dyDescent="0.25">
      <c r="A28" s="481" t="s">
        <v>339</v>
      </c>
      <c r="B28" s="359">
        <v>7.94</v>
      </c>
      <c r="C28" s="360" t="s">
        <v>246</v>
      </c>
      <c r="D28" s="177">
        <v>2</v>
      </c>
      <c r="E28" s="180">
        <v>0.64</v>
      </c>
      <c r="F28" s="1">
        <v>0.64</v>
      </c>
      <c r="G28" s="190">
        <v>0</v>
      </c>
      <c r="H28" s="38">
        <v>0.64</v>
      </c>
      <c r="I28" s="442">
        <v>19.209930572855029</v>
      </c>
      <c r="J28" s="443">
        <v>18.462403397970597</v>
      </c>
      <c r="K28" s="443">
        <v>19.485035751429248</v>
      </c>
      <c r="L28" s="443">
        <v>19.082813007582804</v>
      </c>
      <c r="M28" s="444">
        <v>19.249773391820948</v>
      </c>
    </row>
    <row r="29" spans="1:13" x14ac:dyDescent="0.25">
      <c r="A29" s="481" t="s">
        <v>340</v>
      </c>
      <c r="B29" s="359">
        <v>8.02</v>
      </c>
      <c r="C29" s="360" t="s">
        <v>247</v>
      </c>
      <c r="D29" s="177">
        <v>1</v>
      </c>
      <c r="E29" s="180">
        <v>0.23</v>
      </c>
      <c r="F29" s="1">
        <v>0.23</v>
      </c>
      <c r="G29" s="190">
        <v>0</v>
      </c>
      <c r="H29" s="38">
        <v>0.23</v>
      </c>
      <c r="I29" s="442">
        <v>19.209930572855029</v>
      </c>
      <c r="J29" s="443">
        <v>18.462403397970597</v>
      </c>
      <c r="K29" s="443">
        <v>19.485035751429248</v>
      </c>
      <c r="L29" s="443">
        <v>19.082813007582804</v>
      </c>
      <c r="M29" s="444">
        <v>19.249773391820948</v>
      </c>
    </row>
    <row r="30" spans="1:13" x14ac:dyDescent="0.25">
      <c r="A30" s="481" t="s">
        <v>340</v>
      </c>
      <c r="B30" s="359">
        <v>8.02</v>
      </c>
      <c r="C30" s="360" t="s">
        <v>247</v>
      </c>
      <c r="D30" s="177">
        <v>2</v>
      </c>
      <c r="E30" s="180">
        <v>0.46</v>
      </c>
      <c r="F30" s="1">
        <v>0.46</v>
      </c>
      <c r="G30" s="190">
        <v>0</v>
      </c>
      <c r="H30" s="38">
        <v>0.46</v>
      </c>
      <c r="I30" s="442">
        <v>19.209930572855029</v>
      </c>
      <c r="J30" s="443">
        <v>18.462403397970597</v>
      </c>
      <c r="K30" s="443">
        <v>19.485035751429248</v>
      </c>
      <c r="L30" s="443">
        <v>19.082813007582804</v>
      </c>
      <c r="M30" s="444">
        <v>19.249773391820948</v>
      </c>
    </row>
    <row r="31" spans="1:13" x14ac:dyDescent="0.25">
      <c r="A31" s="481" t="s">
        <v>233</v>
      </c>
      <c r="B31" s="359">
        <v>8.7100000000000009</v>
      </c>
      <c r="C31" s="360" t="s">
        <v>249</v>
      </c>
      <c r="D31" s="177">
        <v>1</v>
      </c>
      <c r="E31" s="180">
        <v>0.32</v>
      </c>
      <c r="F31" s="1">
        <v>0.32</v>
      </c>
      <c r="G31" s="190">
        <v>0</v>
      </c>
      <c r="H31" s="38">
        <v>0.32</v>
      </c>
      <c r="I31" s="442">
        <v>28.382226850192033</v>
      </c>
      <c r="J31" s="443">
        <v>27.277772788070976</v>
      </c>
      <c r="K31" s="443">
        <v>28.788688370515775</v>
      </c>
      <c r="L31" s="443">
        <v>28.194413595973479</v>
      </c>
      <c r="M31" s="444">
        <v>28.441093691066509</v>
      </c>
    </row>
    <row r="32" spans="1:13" x14ac:dyDescent="0.25">
      <c r="A32" s="481" t="s">
        <v>233</v>
      </c>
      <c r="B32" s="359">
        <v>8.7100000000000009</v>
      </c>
      <c r="C32" s="360" t="s">
        <v>249</v>
      </c>
      <c r="D32" s="177">
        <v>2</v>
      </c>
      <c r="E32" s="180">
        <v>0.64</v>
      </c>
      <c r="F32" s="1">
        <v>0.64</v>
      </c>
      <c r="G32" s="190">
        <v>0</v>
      </c>
      <c r="H32" s="38">
        <v>0.64</v>
      </c>
      <c r="I32" s="442">
        <v>28.382226850192033</v>
      </c>
      <c r="J32" s="443">
        <v>27.277772788070976</v>
      </c>
      <c r="K32" s="443">
        <v>28.788688370515775</v>
      </c>
      <c r="L32" s="443">
        <v>28.194413595973479</v>
      </c>
      <c r="M32" s="444">
        <v>28.441093691066509</v>
      </c>
    </row>
    <row r="33" spans="1:13" x14ac:dyDescent="0.25">
      <c r="A33" s="481" t="s">
        <v>233</v>
      </c>
      <c r="B33" s="359">
        <v>8.8699999999999992</v>
      </c>
      <c r="C33" s="360" t="s">
        <v>250</v>
      </c>
      <c r="D33" s="177">
        <v>1</v>
      </c>
      <c r="E33" s="180">
        <v>0.28000000000000003</v>
      </c>
      <c r="F33" s="1">
        <v>0.28000000000000003</v>
      </c>
      <c r="G33" s="190">
        <v>0</v>
      </c>
      <c r="H33" s="38">
        <v>0.28000000000000003</v>
      </c>
      <c r="I33" s="442">
        <v>28.382226850192033</v>
      </c>
      <c r="J33" s="443">
        <v>27.277772788070976</v>
      </c>
      <c r="K33" s="443">
        <v>28.788688370515775</v>
      </c>
      <c r="L33" s="443">
        <v>28.194413595973479</v>
      </c>
      <c r="M33" s="444">
        <v>28.441093691066509</v>
      </c>
    </row>
    <row r="34" spans="1:13" x14ac:dyDescent="0.25">
      <c r="A34" s="481" t="s">
        <v>233</v>
      </c>
      <c r="B34" s="359">
        <v>8.8699999999999992</v>
      </c>
      <c r="C34" s="360" t="s">
        <v>250</v>
      </c>
      <c r="D34" s="177">
        <v>2</v>
      </c>
      <c r="E34" s="180">
        <v>0.56000000000000005</v>
      </c>
      <c r="F34" s="1">
        <v>0.56000000000000005</v>
      </c>
      <c r="G34" s="190">
        <v>0</v>
      </c>
      <c r="H34" s="38">
        <v>0.56000000000000005</v>
      </c>
      <c r="I34" s="442">
        <v>28.382226850192033</v>
      </c>
      <c r="J34" s="443">
        <v>27.277772788070976</v>
      </c>
      <c r="K34" s="443">
        <v>28.788688370515775</v>
      </c>
      <c r="L34" s="443">
        <v>28.194413595973479</v>
      </c>
      <c r="M34" s="444">
        <v>28.441093691066509</v>
      </c>
    </row>
    <row r="35" spans="1:13" x14ac:dyDescent="0.25">
      <c r="A35" s="481" t="s">
        <v>340</v>
      </c>
      <c r="B35" s="359">
        <v>9.32</v>
      </c>
      <c r="C35" s="360" t="s">
        <v>251</v>
      </c>
      <c r="D35" s="177">
        <v>1</v>
      </c>
      <c r="E35" s="180">
        <v>0.23</v>
      </c>
      <c r="F35" s="1">
        <v>0.23</v>
      </c>
      <c r="G35" s="190">
        <v>0</v>
      </c>
      <c r="H35" s="38">
        <v>0.23</v>
      </c>
      <c r="I35" s="442">
        <v>19.209930572855029</v>
      </c>
      <c r="J35" s="443">
        <v>18.462403397970597</v>
      </c>
      <c r="K35" s="443">
        <v>19.485035751429248</v>
      </c>
      <c r="L35" s="443">
        <v>19.082813007582804</v>
      </c>
      <c r="M35" s="444">
        <v>19.249773391820948</v>
      </c>
    </row>
    <row r="36" spans="1:13" x14ac:dyDescent="0.25">
      <c r="A36" s="481" t="s">
        <v>340</v>
      </c>
      <c r="B36" s="359">
        <v>9.32</v>
      </c>
      <c r="C36" s="360" t="s">
        <v>251</v>
      </c>
      <c r="D36" s="177">
        <v>2</v>
      </c>
      <c r="E36" s="180">
        <v>0.46</v>
      </c>
      <c r="F36" s="1">
        <v>0.46</v>
      </c>
      <c r="G36" s="190">
        <v>0</v>
      </c>
      <c r="H36" s="38">
        <v>0.46</v>
      </c>
      <c r="I36" s="442">
        <v>19.209930572855029</v>
      </c>
      <c r="J36" s="443">
        <v>18.462403397970597</v>
      </c>
      <c r="K36" s="443">
        <v>19.485035751429248</v>
      </c>
      <c r="L36" s="443">
        <v>19.082813007582804</v>
      </c>
      <c r="M36" s="444">
        <v>19.249773391820948</v>
      </c>
    </row>
    <row r="37" spans="1:13" x14ac:dyDescent="0.25">
      <c r="A37" s="481" t="s">
        <v>339</v>
      </c>
      <c r="B37" s="359">
        <v>9.52</v>
      </c>
      <c r="C37" s="360" t="s">
        <v>252</v>
      </c>
      <c r="D37" s="177">
        <v>1</v>
      </c>
      <c r="E37" s="180">
        <v>0.43</v>
      </c>
      <c r="F37" s="1">
        <v>0.43</v>
      </c>
      <c r="G37" s="190">
        <v>0</v>
      </c>
      <c r="H37" s="38">
        <v>0.43</v>
      </c>
      <c r="I37" s="442">
        <v>19.209930572855029</v>
      </c>
      <c r="J37" s="443">
        <v>18.462403397970597</v>
      </c>
      <c r="K37" s="443">
        <v>19.485035751429248</v>
      </c>
      <c r="L37" s="443">
        <v>19.082813007582804</v>
      </c>
      <c r="M37" s="444">
        <v>19.249773391820948</v>
      </c>
    </row>
    <row r="38" spans="1:13" x14ac:dyDescent="0.25">
      <c r="A38" s="481" t="s">
        <v>339</v>
      </c>
      <c r="B38" s="359">
        <v>9.52</v>
      </c>
      <c r="C38" s="360" t="s">
        <v>252</v>
      </c>
      <c r="D38" s="177">
        <v>2</v>
      </c>
      <c r="E38" s="180">
        <v>0.86</v>
      </c>
      <c r="F38" s="1">
        <v>0.86</v>
      </c>
      <c r="G38" s="190">
        <v>0</v>
      </c>
      <c r="H38" s="38">
        <v>0.86</v>
      </c>
      <c r="I38" s="442">
        <v>19.209930572855029</v>
      </c>
      <c r="J38" s="443">
        <v>18.462403397970597</v>
      </c>
      <c r="K38" s="443">
        <v>19.485035751429248</v>
      </c>
      <c r="L38" s="443">
        <v>19.082813007582804</v>
      </c>
      <c r="M38" s="444">
        <v>19.249773391820948</v>
      </c>
    </row>
    <row r="39" spans="1:13" x14ac:dyDescent="0.25">
      <c r="A39" s="481" t="s">
        <v>233</v>
      </c>
      <c r="B39" s="359">
        <v>9.7799999999999994</v>
      </c>
      <c r="C39" s="360" t="s">
        <v>253</v>
      </c>
      <c r="D39" s="177">
        <v>1</v>
      </c>
      <c r="E39" s="180">
        <v>0.41</v>
      </c>
      <c r="F39" s="1">
        <v>0.41</v>
      </c>
      <c r="G39" s="190">
        <v>0</v>
      </c>
      <c r="H39" s="38">
        <v>0.41</v>
      </c>
      <c r="I39" s="442">
        <v>28.382226850192033</v>
      </c>
      <c r="J39" s="443">
        <v>27.277772788070976</v>
      </c>
      <c r="K39" s="443">
        <v>28.788688370515775</v>
      </c>
      <c r="L39" s="443">
        <v>28.194413595973479</v>
      </c>
      <c r="M39" s="444">
        <v>28.441093691066509</v>
      </c>
    </row>
    <row r="40" spans="1:13" x14ac:dyDescent="0.25">
      <c r="A40" s="481" t="s">
        <v>233</v>
      </c>
      <c r="B40" s="359">
        <v>9.7799999999999994</v>
      </c>
      <c r="C40" s="360" t="s">
        <v>253</v>
      </c>
      <c r="D40" s="177">
        <v>2</v>
      </c>
      <c r="E40" s="180">
        <v>0.82</v>
      </c>
      <c r="F40" s="1">
        <v>0.82</v>
      </c>
      <c r="G40" s="190">
        <v>0</v>
      </c>
      <c r="H40" s="38">
        <v>0.82</v>
      </c>
      <c r="I40" s="442">
        <v>28.382226850192033</v>
      </c>
      <c r="J40" s="443">
        <v>27.277772788070976</v>
      </c>
      <c r="K40" s="443">
        <v>28.788688370515775</v>
      </c>
      <c r="L40" s="443">
        <v>28.194413595973479</v>
      </c>
      <c r="M40" s="444">
        <v>28.441093691066509</v>
      </c>
    </row>
    <row r="41" spans="1:13" x14ac:dyDescent="0.25">
      <c r="A41" s="481" t="s">
        <v>233</v>
      </c>
      <c r="B41" s="359">
        <v>9.9600000000000009</v>
      </c>
      <c r="C41" s="360" t="s">
        <v>254</v>
      </c>
      <c r="D41" s="177">
        <v>1</v>
      </c>
      <c r="E41" s="180">
        <v>0.35</v>
      </c>
      <c r="F41" s="1">
        <v>0.35</v>
      </c>
      <c r="G41" s="190">
        <v>0</v>
      </c>
      <c r="H41" s="38">
        <v>0.35</v>
      </c>
      <c r="I41" s="442">
        <v>28.382226850192033</v>
      </c>
      <c r="J41" s="443">
        <v>27.277772788070976</v>
      </c>
      <c r="K41" s="443">
        <v>28.788688370515775</v>
      </c>
      <c r="L41" s="443">
        <v>28.194413595973479</v>
      </c>
      <c r="M41" s="444">
        <v>28.441093691066509</v>
      </c>
    </row>
    <row r="42" spans="1:13" x14ac:dyDescent="0.25">
      <c r="A42" s="481" t="s">
        <v>233</v>
      </c>
      <c r="B42" s="359">
        <v>9.9600000000000009</v>
      </c>
      <c r="C42" s="360" t="s">
        <v>254</v>
      </c>
      <c r="D42" s="177">
        <v>2</v>
      </c>
      <c r="E42" s="180">
        <v>0.7</v>
      </c>
      <c r="F42" s="1">
        <v>0.7</v>
      </c>
      <c r="G42" s="190">
        <v>0</v>
      </c>
      <c r="H42" s="38">
        <v>0.7</v>
      </c>
      <c r="I42" s="442">
        <v>28.382226850192033</v>
      </c>
      <c r="J42" s="443">
        <v>27.277772788070976</v>
      </c>
      <c r="K42" s="443">
        <v>28.788688370515775</v>
      </c>
      <c r="L42" s="443">
        <v>28.194413595973479</v>
      </c>
      <c r="M42" s="444">
        <v>28.441093691066509</v>
      </c>
    </row>
    <row r="43" spans="1:13" x14ac:dyDescent="0.25">
      <c r="A43" s="481" t="s">
        <v>340</v>
      </c>
      <c r="B43" s="359">
        <v>10.11</v>
      </c>
      <c r="C43" s="360" t="s">
        <v>256</v>
      </c>
      <c r="D43" s="177">
        <v>1</v>
      </c>
      <c r="E43" s="180">
        <v>0.37</v>
      </c>
      <c r="F43" s="1">
        <v>0.37</v>
      </c>
      <c r="G43" s="190">
        <v>0</v>
      </c>
      <c r="H43" s="38">
        <v>0.37</v>
      </c>
      <c r="I43" s="442">
        <v>19.209930572855029</v>
      </c>
      <c r="J43" s="443">
        <v>18.462403397970597</v>
      </c>
      <c r="K43" s="443">
        <v>19.485035751429248</v>
      </c>
      <c r="L43" s="443">
        <v>19.082813007582804</v>
      </c>
      <c r="M43" s="444">
        <v>19.249773391820948</v>
      </c>
    </row>
    <row r="44" spans="1:13" x14ac:dyDescent="0.25">
      <c r="A44" s="481" t="s">
        <v>340</v>
      </c>
      <c r="B44" s="359">
        <v>10.11</v>
      </c>
      <c r="C44" s="360" t="s">
        <v>256</v>
      </c>
      <c r="D44" s="177">
        <v>2</v>
      </c>
      <c r="E44" s="180">
        <v>0.74</v>
      </c>
      <c r="F44" s="1">
        <v>0.74</v>
      </c>
      <c r="G44" s="190">
        <v>0</v>
      </c>
      <c r="H44" s="38">
        <v>0.74</v>
      </c>
      <c r="I44" s="442">
        <v>19.209930572855029</v>
      </c>
      <c r="J44" s="443">
        <v>18.462403397970597</v>
      </c>
      <c r="K44" s="443">
        <v>19.485035751429248</v>
      </c>
      <c r="L44" s="443">
        <v>19.082813007582804</v>
      </c>
      <c r="M44" s="444">
        <v>19.249773391820948</v>
      </c>
    </row>
    <row r="45" spans="1:13" x14ac:dyDescent="0.25">
      <c r="A45" s="481" t="s">
        <v>340</v>
      </c>
      <c r="B45" s="359">
        <v>10.55</v>
      </c>
      <c r="C45" s="360" t="s">
        <v>257</v>
      </c>
      <c r="D45" s="177">
        <v>1</v>
      </c>
      <c r="E45" s="180">
        <v>0.4</v>
      </c>
      <c r="F45" s="1">
        <v>0.4</v>
      </c>
      <c r="G45" s="190">
        <v>0</v>
      </c>
      <c r="H45" s="38">
        <v>0.4</v>
      </c>
      <c r="I45" s="442">
        <v>19.209930572855029</v>
      </c>
      <c r="J45" s="443">
        <v>18.462403397970597</v>
      </c>
      <c r="K45" s="443">
        <v>19.485035751429248</v>
      </c>
      <c r="L45" s="443">
        <v>19.082813007582804</v>
      </c>
      <c r="M45" s="444">
        <v>19.249773391820948</v>
      </c>
    </row>
    <row r="46" spans="1:13" x14ac:dyDescent="0.25">
      <c r="A46" s="481" t="s">
        <v>340</v>
      </c>
      <c r="B46" s="359">
        <v>10.55</v>
      </c>
      <c r="C46" s="360" t="s">
        <v>257</v>
      </c>
      <c r="D46" s="177">
        <v>2</v>
      </c>
      <c r="E46" s="180">
        <v>0.8</v>
      </c>
      <c r="F46" s="1">
        <v>0.8</v>
      </c>
      <c r="G46" s="190">
        <v>0</v>
      </c>
      <c r="H46" s="38">
        <v>0.8</v>
      </c>
      <c r="I46" s="442">
        <v>19.209930572855029</v>
      </c>
      <c r="J46" s="443">
        <v>18.462403397970597</v>
      </c>
      <c r="K46" s="443">
        <v>19.485035751429248</v>
      </c>
      <c r="L46" s="443">
        <v>19.082813007582804</v>
      </c>
      <c r="M46" s="444">
        <v>19.249773391820948</v>
      </c>
    </row>
    <row r="47" spans="1:13" x14ac:dyDescent="0.25">
      <c r="A47" s="481" t="s">
        <v>233</v>
      </c>
      <c r="B47" s="359">
        <v>11</v>
      </c>
      <c r="C47" s="360" t="s">
        <v>258</v>
      </c>
      <c r="D47" s="177">
        <v>1</v>
      </c>
      <c r="E47" s="180">
        <v>0.52</v>
      </c>
      <c r="F47" s="1">
        <v>0.52</v>
      </c>
      <c r="G47" s="190">
        <v>0</v>
      </c>
      <c r="H47" s="38">
        <v>0.52</v>
      </c>
      <c r="I47" s="442">
        <v>28.382226850192033</v>
      </c>
      <c r="J47" s="443">
        <v>27.277772788070976</v>
      </c>
      <c r="K47" s="443">
        <v>28.788688370515775</v>
      </c>
      <c r="L47" s="443">
        <v>28.194413595973479</v>
      </c>
      <c r="M47" s="444">
        <v>28.441093691066509</v>
      </c>
    </row>
    <row r="48" spans="1:13" x14ac:dyDescent="0.25">
      <c r="A48" s="481" t="s">
        <v>233</v>
      </c>
      <c r="B48" s="359">
        <v>11</v>
      </c>
      <c r="C48" s="360" t="s">
        <v>258</v>
      </c>
      <c r="D48" s="177">
        <v>2</v>
      </c>
      <c r="E48" s="180">
        <v>1.04</v>
      </c>
      <c r="F48" s="1">
        <v>1.04</v>
      </c>
      <c r="G48" s="190">
        <v>0</v>
      </c>
      <c r="H48" s="38">
        <v>1.04</v>
      </c>
      <c r="I48" s="442">
        <v>28.382226850192033</v>
      </c>
      <c r="J48" s="443">
        <v>27.277772788070976</v>
      </c>
      <c r="K48" s="443">
        <v>28.788688370515775</v>
      </c>
      <c r="L48" s="443">
        <v>28.194413595973479</v>
      </c>
      <c r="M48" s="444">
        <v>28.441093691066509</v>
      </c>
    </row>
    <row r="49" spans="1:13" x14ac:dyDescent="0.25">
      <c r="A49" s="481" t="s">
        <v>339</v>
      </c>
      <c r="B49" s="359">
        <v>11.11</v>
      </c>
      <c r="C49" s="360" t="s">
        <v>259</v>
      </c>
      <c r="D49" s="177">
        <v>1</v>
      </c>
      <c r="E49" s="180">
        <v>0.62</v>
      </c>
      <c r="F49" s="1">
        <v>0.62</v>
      </c>
      <c r="G49" s="190">
        <v>0</v>
      </c>
      <c r="H49" s="38">
        <v>0.62</v>
      </c>
      <c r="I49" s="442">
        <v>19.209930572855029</v>
      </c>
      <c r="J49" s="443">
        <v>18.462403397970597</v>
      </c>
      <c r="K49" s="443">
        <v>19.485035751429248</v>
      </c>
      <c r="L49" s="443">
        <v>19.082813007582804</v>
      </c>
      <c r="M49" s="444">
        <v>19.249773391820948</v>
      </c>
    </row>
    <row r="50" spans="1:13" x14ac:dyDescent="0.25">
      <c r="A50" s="481" t="s">
        <v>339</v>
      </c>
      <c r="B50" s="359">
        <v>11.11</v>
      </c>
      <c r="C50" s="360" t="s">
        <v>259</v>
      </c>
      <c r="D50" s="177">
        <v>2</v>
      </c>
      <c r="E50" s="180">
        <v>1.24</v>
      </c>
      <c r="F50" s="1">
        <v>1.24</v>
      </c>
      <c r="G50" s="190">
        <v>0</v>
      </c>
      <c r="H50" s="38">
        <v>1.24</v>
      </c>
      <c r="I50" s="442">
        <v>19.209930572855029</v>
      </c>
      <c r="J50" s="443">
        <v>18.462403397970597</v>
      </c>
      <c r="K50" s="443">
        <v>19.485035751429248</v>
      </c>
      <c r="L50" s="443">
        <v>19.082813007582804</v>
      </c>
      <c r="M50" s="444">
        <v>19.249773391820948</v>
      </c>
    </row>
    <row r="51" spans="1:13" x14ac:dyDescent="0.25">
      <c r="A51" s="481" t="s">
        <v>340</v>
      </c>
      <c r="B51" s="359">
        <v>11.35</v>
      </c>
      <c r="C51" s="360" t="s">
        <v>261</v>
      </c>
      <c r="D51" s="177">
        <v>1</v>
      </c>
      <c r="E51" s="180">
        <v>0.47</v>
      </c>
      <c r="F51" s="1">
        <v>0.47</v>
      </c>
      <c r="G51" s="190">
        <v>0</v>
      </c>
      <c r="H51" s="38">
        <v>0.47</v>
      </c>
      <c r="I51" s="442">
        <v>19.209930572855029</v>
      </c>
      <c r="J51" s="443">
        <v>18.462403397970597</v>
      </c>
      <c r="K51" s="443">
        <v>19.485035751429248</v>
      </c>
      <c r="L51" s="443">
        <v>19.082813007582804</v>
      </c>
      <c r="M51" s="444">
        <v>19.249773391820948</v>
      </c>
    </row>
    <row r="52" spans="1:13" x14ac:dyDescent="0.25">
      <c r="A52" s="481" t="s">
        <v>340</v>
      </c>
      <c r="B52" s="359">
        <v>11.35</v>
      </c>
      <c r="C52" s="360" t="s">
        <v>261</v>
      </c>
      <c r="D52" s="177">
        <v>2</v>
      </c>
      <c r="E52" s="180">
        <v>0.94</v>
      </c>
      <c r="F52" s="1">
        <v>0.94</v>
      </c>
      <c r="G52" s="190">
        <v>0</v>
      </c>
      <c r="H52" s="38">
        <v>0.94</v>
      </c>
      <c r="I52" s="442">
        <v>19.209930572855029</v>
      </c>
      <c r="J52" s="443">
        <v>18.462403397970597</v>
      </c>
      <c r="K52" s="443">
        <v>19.485035751429248</v>
      </c>
      <c r="L52" s="443">
        <v>19.082813007582804</v>
      </c>
      <c r="M52" s="444">
        <v>19.249773391820948</v>
      </c>
    </row>
    <row r="53" spans="1:13" x14ac:dyDescent="0.25">
      <c r="A53" s="481" t="s">
        <v>340</v>
      </c>
      <c r="B53" s="359">
        <v>11.7</v>
      </c>
      <c r="C53" s="360" t="s">
        <v>262</v>
      </c>
      <c r="D53" s="177">
        <v>1</v>
      </c>
      <c r="E53" s="180">
        <v>0.4</v>
      </c>
      <c r="F53" s="1">
        <v>0.4</v>
      </c>
      <c r="G53" s="190">
        <v>0</v>
      </c>
      <c r="H53" s="38">
        <v>0.4</v>
      </c>
      <c r="I53" s="442">
        <v>19.209930572855029</v>
      </c>
      <c r="J53" s="443">
        <v>18.462403397970597</v>
      </c>
      <c r="K53" s="443">
        <v>19.485035751429248</v>
      </c>
      <c r="L53" s="443">
        <v>19.082813007582804</v>
      </c>
      <c r="M53" s="444">
        <v>19.249773391820948</v>
      </c>
    </row>
    <row r="54" spans="1:13" x14ac:dyDescent="0.25">
      <c r="A54" s="481" t="s">
        <v>340</v>
      </c>
      <c r="B54" s="359">
        <v>11.7</v>
      </c>
      <c r="C54" s="360" t="s">
        <v>262</v>
      </c>
      <c r="D54" s="177">
        <v>2</v>
      </c>
      <c r="E54" s="180">
        <v>0.8</v>
      </c>
      <c r="F54" s="1">
        <v>0.8</v>
      </c>
      <c r="G54" s="190">
        <v>0</v>
      </c>
      <c r="H54" s="38">
        <v>0.8</v>
      </c>
      <c r="I54" s="442">
        <v>19.209930572855029</v>
      </c>
      <c r="J54" s="443">
        <v>18.462403397970597</v>
      </c>
      <c r="K54" s="443">
        <v>19.485035751429248</v>
      </c>
      <c r="L54" s="443">
        <v>19.082813007582804</v>
      </c>
      <c r="M54" s="444">
        <v>19.249773391820948</v>
      </c>
    </row>
    <row r="55" spans="1:13" x14ac:dyDescent="0.25">
      <c r="A55" s="481" t="s">
        <v>340</v>
      </c>
      <c r="B55" s="359">
        <v>12.2</v>
      </c>
      <c r="C55" s="360" t="s">
        <v>263</v>
      </c>
      <c r="D55" s="177">
        <v>1</v>
      </c>
      <c r="E55" s="180">
        <v>0.43</v>
      </c>
      <c r="F55" s="1">
        <v>0.43</v>
      </c>
      <c r="G55" s="190">
        <v>0</v>
      </c>
      <c r="H55" s="38">
        <v>0.43</v>
      </c>
      <c r="I55" s="442">
        <v>19.209930572855029</v>
      </c>
      <c r="J55" s="443">
        <v>18.462403397970597</v>
      </c>
      <c r="K55" s="443">
        <v>19.485035751429248</v>
      </c>
      <c r="L55" s="443">
        <v>19.082813007582804</v>
      </c>
      <c r="M55" s="444">
        <v>19.249773391820948</v>
      </c>
    </row>
    <row r="56" spans="1:13" x14ac:dyDescent="0.25">
      <c r="A56" s="481" t="s">
        <v>340</v>
      </c>
      <c r="B56" s="359">
        <v>12.2</v>
      </c>
      <c r="C56" s="360" t="s">
        <v>263</v>
      </c>
      <c r="D56" s="177">
        <v>2</v>
      </c>
      <c r="E56" s="180">
        <v>0.86</v>
      </c>
      <c r="F56" s="1">
        <v>0.86</v>
      </c>
      <c r="G56" s="190">
        <v>0</v>
      </c>
      <c r="H56" s="38">
        <v>0.86</v>
      </c>
      <c r="I56" s="442">
        <v>19.209930572855029</v>
      </c>
      <c r="J56" s="443">
        <v>18.462403397970597</v>
      </c>
      <c r="K56" s="443">
        <v>19.485035751429248</v>
      </c>
      <c r="L56" s="443">
        <v>19.082813007582804</v>
      </c>
      <c r="M56" s="444">
        <v>19.249773391820948</v>
      </c>
    </row>
    <row r="57" spans="1:13" x14ac:dyDescent="0.25">
      <c r="A57" s="481" t="s">
        <v>233</v>
      </c>
      <c r="B57" s="359">
        <v>12.4</v>
      </c>
      <c r="C57" s="360" t="s">
        <v>264</v>
      </c>
      <c r="D57" s="177">
        <v>1</v>
      </c>
      <c r="E57" s="180">
        <v>0.65</v>
      </c>
      <c r="F57" s="1">
        <v>0.65</v>
      </c>
      <c r="G57" s="190">
        <v>0</v>
      </c>
      <c r="H57" s="38">
        <v>0.65</v>
      </c>
      <c r="I57" s="442">
        <v>28.382226850192033</v>
      </c>
      <c r="J57" s="443">
        <v>27.277772788070976</v>
      </c>
      <c r="K57" s="443">
        <v>28.788688370515775</v>
      </c>
      <c r="L57" s="443">
        <v>28.194413595973479</v>
      </c>
      <c r="M57" s="444">
        <v>28.441093691066509</v>
      </c>
    </row>
    <row r="58" spans="1:13" x14ac:dyDescent="0.25">
      <c r="A58" s="481" t="s">
        <v>233</v>
      </c>
      <c r="B58" s="359">
        <v>12.4</v>
      </c>
      <c r="C58" s="360" t="s">
        <v>264</v>
      </c>
      <c r="D58" s="177">
        <v>2</v>
      </c>
      <c r="E58" s="180">
        <v>1.3</v>
      </c>
      <c r="F58" s="1">
        <v>1.3</v>
      </c>
      <c r="G58" s="190">
        <v>0</v>
      </c>
      <c r="H58" s="38">
        <v>1.3</v>
      </c>
      <c r="I58" s="442">
        <v>28.382226850192033</v>
      </c>
      <c r="J58" s="443">
        <v>27.277772788070976</v>
      </c>
      <c r="K58" s="443">
        <v>28.788688370515775</v>
      </c>
      <c r="L58" s="443">
        <v>28.194413595973479</v>
      </c>
      <c r="M58" s="444">
        <v>28.441093691066509</v>
      </c>
    </row>
    <row r="59" spans="1:13" x14ac:dyDescent="0.25">
      <c r="A59" s="481" t="s">
        <v>339</v>
      </c>
      <c r="B59" s="359">
        <v>12.7</v>
      </c>
      <c r="C59" s="360" t="s">
        <v>265</v>
      </c>
      <c r="D59" s="177">
        <v>1</v>
      </c>
      <c r="E59" s="180">
        <v>0.81</v>
      </c>
      <c r="F59" s="1">
        <v>0.81</v>
      </c>
      <c r="G59" s="190">
        <v>0</v>
      </c>
      <c r="H59" s="38">
        <v>0.81</v>
      </c>
      <c r="I59" s="442">
        <v>19.209930572855029</v>
      </c>
      <c r="J59" s="443">
        <v>18.462403397970597</v>
      </c>
      <c r="K59" s="443">
        <v>19.485035751429248</v>
      </c>
      <c r="L59" s="443">
        <v>19.082813007582804</v>
      </c>
      <c r="M59" s="444">
        <v>19.249773391820948</v>
      </c>
    </row>
    <row r="60" spans="1:13" x14ac:dyDescent="0.25">
      <c r="A60" s="481" t="s">
        <v>339</v>
      </c>
      <c r="B60" s="359">
        <v>12.7</v>
      </c>
      <c r="C60" s="360" t="s">
        <v>265</v>
      </c>
      <c r="D60" s="177">
        <v>2</v>
      </c>
      <c r="E60" s="180">
        <v>1.62</v>
      </c>
      <c r="F60" s="1">
        <v>1.62</v>
      </c>
      <c r="G60" s="190">
        <v>0</v>
      </c>
      <c r="H60" s="38">
        <v>1.62</v>
      </c>
      <c r="I60" s="442">
        <v>19.209930572855029</v>
      </c>
      <c r="J60" s="443">
        <v>18.462403397970597</v>
      </c>
      <c r="K60" s="443">
        <v>19.485035751429248</v>
      </c>
      <c r="L60" s="443">
        <v>19.082813007582804</v>
      </c>
      <c r="M60" s="444">
        <v>19.249773391820948</v>
      </c>
    </row>
    <row r="61" spans="1:13" x14ac:dyDescent="0.25">
      <c r="A61" s="481" t="s">
        <v>340</v>
      </c>
      <c r="B61" s="359">
        <v>13.45</v>
      </c>
      <c r="C61" s="360" t="s">
        <v>267</v>
      </c>
      <c r="D61" s="177">
        <v>1</v>
      </c>
      <c r="E61" s="180">
        <v>0.53</v>
      </c>
      <c r="F61" s="1">
        <v>0.53</v>
      </c>
      <c r="G61" s="190">
        <v>0</v>
      </c>
      <c r="H61" s="38">
        <v>0.53</v>
      </c>
      <c r="I61" s="442">
        <v>19.209930572855029</v>
      </c>
      <c r="J61" s="443">
        <v>18.462403397970597</v>
      </c>
      <c r="K61" s="443">
        <v>19.485035751429248</v>
      </c>
      <c r="L61" s="443">
        <v>19.082813007582804</v>
      </c>
      <c r="M61" s="444">
        <v>19.249773391820948</v>
      </c>
    </row>
    <row r="62" spans="1:13" x14ac:dyDescent="0.25">
      <c r="A62" s="481" t="s">
        <v>340</v>
      </c>
      <c r="B62" s="359">
        <v>13.45</v>
      </c>
      <c r="C62" s="360" t="s">
        <v>267</v>
      </c>
      <c r="D62" s="177">
        <v>2</v>
      </c>
      <c r="E62" s="180">
        <v>1.06</v>
      </c>
      <c r="F62" s="1">
        <v>1.06</v>
      </c>
      <c r="G62" s="190">
        <v>0</v>
      </c>
      <c r="H62" s="38">
        <v>1.06</v>
      </c>
      <c r="I62" s="442">
        <v>19.209930572855029</v>
      </c>
      <c r="J62" s="443">
        <v>18.462403397970597</v>
      </c>
      <c r="K62" s="443">
        <v>19.485035751429248</v>
      </c>
      <c r="L62" s="443">
        <v>19.082813007582804</v>
      </c>
      <c r="M62" s="444">
        <v>19.249773391820948</v>
      </c>
    </row>
    <row r="63" spans="1:13" x14ac:dyDescent="0.25">
      <c r="A63" s="481" t="s">
        <v>233</v>
      </c>
      <c r="B63" s="359">
        <v>13.9</v>
      </c>
      <c r="C63" s="360" t="s">
        <v>268</v>
      </c>
      <c r="D63" s="177">
        <v>1</v>
      </c>
      <c r="E63" s="180">
        <v>0.82</v>
      </c>
      <c r="F63" s="1">
        <v>0.82</v>
      </c>
      <c r="G63" s="190">
        <v>0</v>
      </c>
      <c r="H63" s="38">
        <v>0.82</v>
      </c>
      <c r="I63" s="442">
        <v>28.382226850192033</v>
      </c>
      <c r="J63" s="443">
        <v>27.277772788070976</v>
      </c>
      <c r="K63" s="443">
        <v>28.788688370515775</v>
      </c>
      <c r="L63" s="443">
        <v>28.194413595973479</v>
      </c>
      <c r="M63" s="444">
        <v>28.441093691066509</v>
      </c>
    </row>
    <row r="64" spans="1:13" x14ac:dyDescent="0.25">
      <c r="A64" s="481" t="s">
        <v>233</v>
      </c>
      <c r="B64" s="359">
        <v>13.9</v>
      </c>
      <c r="C64" s="360" t="s">
        <v>268</v>
      </c>
      <c r="D64" s="177">
        <v>2</v>
      </c>
      <c r="E64" s="180">
        <v>1.64</v>
      </c>
      <c r="F64" s="1">
        <v>1.64</v>
      </c>
      <c r="G64" s="190">
        <v>0</v>
      </c>
      <c r="H64" s="38">
        <v>1.64</v>
      </c>
      <c r="I64" s="442">
        <v>28.382226850192033</v>
      </c>
      <c r="J64" s="443">
        <v>27.277772788070976</v>
      </c>
      <c r="K64" s="443">
        <v>28.788688370515775</v>
      </c>
      <c r="L64" s="443">
        <v>28.194413595973479</v>
      </c>
      <c r="M64" s="444">
        <v>28.441093691066509</v>
      </c>
    </row>
    <row r="65" spans="1:13" x14ac:dyDescent="0.25">
      <c r="A65" s="481" t="s">
        <v>340</v>
      </c>
      <c r="B65" s="359">
        <v>14.62</v>
      </c>
      <c r="C65" s="360" t="s">
        <v>270</v>
      </c>
      <c r="D65" s="177">
        <v>1</v>
      </c>
      <c r="E65" s="180">
        <v>0.62</v>
      </c>
      <c r="F65" s="1">
        <v>0.62</v>
      </c>
      <c r="G65" s="190">
        <v>0</v>
      </c>
      <c r="H65" s="38">
        <v>0.62</v>
      </c>
      <c r="I65" s="442">
        <v>19.209930572855029</v>
      </c>
      <c r="J65" s="443">
        <v>18.462403397970597</v>
      </c>
      <c r="K65" s="443">
        <v>19.485035751429248</v>
      </c>
      <c r="L65" s="443">
        <v>19.082813007582804</v>
      </c>
      <c r="M65" s="444">
        <v>19.249773391820948</v>
      </c>
    </row>
    <row r="66" spans="1:13" x14ac:dyDescent="0.25">
      <c r="A66" s="481" t="s">
        <v>340</v>
      </c>
      <c r="B66" s="359">
        <v>14.62</v>
      </c>
      <c r="C66" s="360" t="s">
        <v>270</v>
      </c>
      <c r="D66" s="177">
        <v>2</v>
      </c>
      <c r="E66" s="180">
        <v>1.24</v>
      </c>
      <c r="F66" s="1">
        <v>1.24</v>
      </c>
      <c r="G66" s="190">
        <v>0</v>
      </c>
      <c r="H66" s="38">
        <v>1.24</v>
      </c>
      <c r="I66" s="442">
        <v>19.209930572855029</v>
      </c>
      <c r="J66" s="443">
        <v>18.462403397970597</v>
      </c>
      <c r="K66" s="443">
        <v>19.485035751429248</v>
      </c>
      <c r="L66" s="443">
        <v>19.082813007582804</v>
      </c>
      <c r="M66" s="444">
        <v>19.249773391820948</v>
      </c>
    </row>
    <row r="67" spans="1:13" x14ac:dyDescent="0.25">
      <c r="A67" s="481" t="s">
        <v>340</v>
      </c>
      <c r="B67" s="359">
        <v>14.83</v>
      </c>
      <c r="C67" s="360" t="s">
        <v>271</v>
      </c>
      <c r="D67" s="177">
        <v>1</v>
      </c>
      <c r="E67" s="180">
        <v>0.53</v>
      </c>
      <c r="F67" s="1">
        <v>0.53</v>
      </c>
      <c r="G67" s="190">
        <v>0</v>
      </c>
      <c r="H67" s="38">
        <v>0.53</v>
      </c>
      <c r="I67" s="442">
        <v>19.209930572855029</v>
      </c>
      <c r="J67" s="443">
        <v>18.462403397970597</v>
      </c>
      <c r="K67" s="443">
        <v>19.485035751429248</v>
      </c>
      <c r="L67" s="443">
        <v>19.082813007582804</v>
      </c>
      <c r="M67" s="444">
        <v>19.249773391820948</v>
      </c>
    </row>
    <row r="68" spans="1:13" x14ac:dyDescent="0.25">
      <c r="A68" s="481" t="s">
        <v>340</v>
      </c>
      <c r="B68" s="359">
        <v>14.83</v>
      </c>
      <c r="C68" s="360" t="s">
        <v>271</v>
      </c>
      <c r="D68" s="177">
        <v>2</v>
      </c>
      <c r="E68" s="180">
        <v>1.06</v>
      </c>
      <c r="F68" s="1">
        <v>1.06</v>
      </c>
      <c r="G68" s="190">
        <v>0</v>
      </c>
      <c r="H68" s="38">
        <v>1.06</v>
      </c>
      <c r="I68" s="442">
        <v>19.209930572855029</v>
      </c>
      <c r="J68" s="443">
        <v>18.462403397970597</v>
      </c>
      <c r="K68" s="443">
        <v>19.485035751429248</v>
      </c>
      <c r="L68" s="443">
        <v>19.082813007582804</v>
      </c>
      <c r="M68" s="444">
        <v>19.249773391820948</v>
      </c>
    </row>
    <row r="69" spans="1:13" x14ac:dyDescent="0.25">
      <c r="A69" s="481" t="s">
        <v>340</v>
      </c>
      <c r="B69" s="359">
        <v>15.42</v>
      </c>
      <c r="C69" s="360" t="s">
        <v>272</v>
      </c>
      <c r="D69" s="177">
        <v>1</v>
      </c>
      <c r="E69" s="180">
        <v>0.69</v>
      </c>
      <c r="F69" s="1">
        <v>0.69</v>
      </c>
      <c r="G69" s="190">
        <v>0</v>
      </c>
      <c r="H69" s="38">
        <v>0.69</v>
      </c>
      <c r="I69" s="442">
        <v>19.209930572855029</v>
      </c>
      <c r="J69" s="443">
        <v>18.462403397970597</v>
      </c>
      <c r="K69" s="443">
        <v>19.485035751429248</v>
      </c>
      <c r="L69" s="443">
        <v>19.082813007582804</v>
      </c>
      <c r="M69" s="444">
        <v>19.249773391820948</v>
      </c>
    </row>
    <row r="70" spans="1:13" x14ac:dyDescent="0.25">
      <c r="A70" s="481" t="s">
        <v>340</v>
      </c>
      <c r="B70" s="359">
        <v>15.42</v>
      </c>
      <c r="C70" s="360" t="s">
        <v>272</v>
      </c>
      <c r="D70" s="177">
        <v>2</v>
      </c>
      <c r="E70" s="180">
        <v>1.38</v>
      </c>
      <c r="F70" s="1">
        <v>1.38</v>
      </c>
      <c r="G70" s="190">
        <v>0</v>
      </c>
      <c r="H70" s="38">
        <v>1.38</v>
      </c>
      <c r="I70" s="442">
        <v>19.209930572855029</v>
      </c>
      <c r="J70" s="443">
        <v>18.462403397970597</v>
      </c>
      <c r="K70" s="443">
        <v>19.485035751429248</v>
      </c>
      <c r="L70" s="443">
        <v>19.082813007582804</v>
      </c>
      <c r="M70" s="444">
        <v>19.249773391820948</v>
      </c>
    </row>
    <row r="71" spans="1:13" x14ac:dyDescent="0.25">
      <c r="A71" s="481" t="s">
        <v>340</v>
      </c>
      <c r="B71" s="359">
        <v>16.02</v>
      </c>
      <c r="C71" s="360" t="s">
        <v>275</v>
      </c>
      <c r="D71" s="177">
        <v>1</v>
      </c>
      <c r="E71" s="180">
        <v>0.74</v>
      </c>
      <c r="F71" s="1">
        <v>0.74</v>
      </c>
      <c r="G71" s="190">
        <v>0</v>
      </c>
      <c r="H71" s="38">
        <v>0.74</v>
      </c>
      <c r="I71" s="442">
        <v>19.209930572855029</v>
      </c>
      <c r="J71" s="443">
        <v>18.462403397970597</v>
      </c>
      <c r="K71" s="443">
        <v>19.485035751429248</v>
      </c>
      <c r="L71" s="443">
        <v>19.082813007582804</v>
      </c>
      <c r="M71" s="444">
        <v>19.249773391820948</v>
      </c>
    </row>
    <row r="72" spans="1:13" x14ac:dyDescent="0.25">
      <c r="A72" s="481" t="s">
        <v>340</v>
      </c>
      <c r="B72" s="359">
        <v>16.02</v>
      </c>
      <c r="C72" s="360" t="s">
        <v>275</v>
      </c>
      <c r="D72" s="177">
        <v>2</v>
      </c>
      <c r="E72" s="180">
        <v>1.48</v>
      </c>
      <c r="F72" s="1">
        <v>1.48</v>
      </c>
      <c r="G72" s="190">
        <v>0</v>
      </c>
      <c r="H72" s="38">
        <v>1.48</v>
      </c>
      <c r="I72" s="442">
        <v>19.209930572855029</v>
      </c>
      <c r="J72" s="443">
        <v>18.462403397970597</v>
      </c>
      <c r="K72" s="443">
        <v>19.485035751429248</v>
      </c>
      <c r="L72" s="443">
        <v>19.082813007582804</v>
      </c>
      <c r="M72" s="444">
        <v>19.249773391820948</v>
      </c>
    </row>
    <row r="73" spans="1:13" x14ac:dyDescent="0.25">
      <c r="A73" s="481" t="s">
        <v>340</v>
      </c>
      <c r="B73" s="359">
        <v>16.86</v>
      </c>
      <c r="C73" s="360" t="s">
        <v>276</v>
      </c>
      <c r="D73" s="177">
        <v>1</v>
      </c>
      <c r="E73" s="180">
        <v>0.82</v>
      </c>
      <c r="F73" s="1">
        <v>0.82</v>
      </c>
      <c r="G73" s="190">
        <v>0</v>
      </c>
      <c r="H73" s="38">
        <v>0.82</v>
      </c>
      <c r="I73" s="442">
        <v>19.209930572855029</v>
      </c>
      <c r="J73" s="443">
        <v>18.462403397970597</v>
      </c>
      <c r="K73" s="443">
        <v>19.485035751429248</v>
      </c>
      <c r="L73" s="443">
        <v>19.082813007582804</v>
      </c>
      <c r="M73" s="444">
        <v>19.249773391820948</v>
      </c>
    </row>
    <row r="74" spans="1:13" x14ac:dyDescent="0.25">
      <c r="A74" s="481" t="s">
        <v>340</v>
      </c>
      <c r="B74" s="359">
        <v>16.86</v>
      </c>
      <c r="C74" s="360" t="s">
        <v>276</v>
      </c>
      <c r="D74" s="177">
        <v>2</v>
      </c>
      <c r="E74" s="180">
        <v>1.64</v>
      </c>
      <c r="F74" s="1">
        <v>1.64</v>
      </c>
      <c r="G74" s="190">
        <v>0</v>
      </c>
      <c r="H74" s="38">
        <v>1.64</v>
      </c>
      <c r="I74" s="442">
        <v>19.209930572855029</v>
      </c>
      <c r="J74" s="443">
        <v>18.462403397970597</v>
      </c>
      <c r="K74" s="443">
        <v>19.485035751429248</v>
      </c>
      <c r="L74" s="443">
        <v>19.082813007582804</v>
      </c>
      <c r="M74" s="444">
        <v>19.249773391820948</v>
      </c>
    </row>
    <row r="75" spans="1:13" x14ac:dyDescent="0.25">
      <c r="A75" s="481" t="s">
        <v>340</v>
      </c>
      <c r="B75" s="359">
        <v>18.14</v>
      </c>
      <c r="C75" s="360" t="s">
        <v>279</v>
      </c>
      <c r="D75" s="177">
        <v>1</v>
      </c>
      <c r="E75" s="180">
        <v>1.06</v>
      </c>
      <c r="F75" s="1">
        <v>1.06</v>
      </c>
      <c r="G75" s="190">
        <v>0</v>
      </c>
      <c r="H75" s="38">
        <v>1.06</v>
      </c>
      <c r="I75" s="442">
        <v>19.209930572855029</v>
      </c>
      <c r="J75" s="443">
        <v>18.462403397970597</v>
      </c>
      <c r="K75" s="443">
        <v>19.485035751429248</v>
      </c>
      <c r="L75" s="443">
        <v>19.082813007582804</v>
      </c>
      <c r="M75" s="444">
        <v>19.249773391820948</v>
      </c>
    </row>
    <row r="76" spans="1:13" x14ac:dyDescent="0.25">
      <c r="A76" s="481" t="s">
        <v>340</v>
      </c>
      <c r="B76" s="359">
        <v>18.14</v>
      </c>
      <c r="C76" s="360" t="s">
        <v>279</v>
      </c>
      <c r="D76" s="177">
        <v>2</v>
      </c>
      <c r="E76" s="180">
        <v>2.12</v>
      </c>
      <c r="F76" s="1">
        <v>2.12</v>
      </c>
      <c r="G76" s="190">
        <v>0</v>
      </c>
      <c r="H76" s="38">
        <v>2.12</v>
      </c>
      <c r="I76" s="442">
        <v>19.209930572855029</v>
      </c>
      <c r="J76" s="443">
        <v>18.462403397970597</v>
      </c>
      <c r="K76" s="443">
        <v>19.485035751429248</v>
      </c>
      <c r="L76" s="443">
        <v>19.082813007582804</v>
      </c>
      <c r="M76" s="444">
        <v>19.249773391820948</v>
      </c>
    </row>
    <row r="77" spans="1:13" x14ac:dyDescent="0.25">
      <c r="A77" s="481" t="s">
        <v>234</v>
      </c>
      <c r="B77" s="359">
        <v>8.3000000000000007</v>
      </c>
      <c r="C77" s="360" t="s">
        <v>248</v>
      </c>
      <c r="D77" s="177">
        <v>1</v>
      </c>
      <c r="E77" s="180">
        <v>0.16</v>
      </c>
      <c r="F77" s="1">
        <v>0.16</v>
      </c>
      <c r="G77" s="190">
        <v>0</v>
      </c>
      <c r="H77" s="38">
        <v>0.16</v>
      </c>
      <c r="I77" s="442">
        <v>28.382226850192033</v>
      </c>
      <c r="J77" s="443">
        <v>27.277772788070976</v>
      </c>
      <c r="K77" s="443">
        <v>28.788688370515775</v>
      </c>
      <c r="L77" s="443">
        <v>28.194413595973479</v>
      </c>
      <c r="M77" s="444">
        <v>28.441093691066509</v>
      </c>
    </row>
    <row r="78" spans="1:13" x14ac:dyDescent="0.25">
      <c r="A78" s="481" t="s">
        <v>234</v>
      </c>
      <c r="B78" s="359">
        <v>8.3000000000000007</v>
      </c>
      <c r="C78" s="360" t="s">
        <v>248</v>
      </c>
      <c r="D78" s="177">
        <v>2</v>
      </c>
      <c r="E78" s="180">
        <v>0.32</v>
      </c>
      <c r="F78" s="1">
        <v>0.32</v>
      </c>
      <c r="G78" s="190">
        <v>0</v>
      </c>
      <c r="H78" s="38">
        <v>0.32</v>
      </c>
      <c r="I78" s="442">
        <v>28.382226850192033</v>
      </c>
      <c r="J78" s="443">
        <v>27.277772788070976</v>
      </c>
      <c r="K78" s="443">
        <v>28.788688370515775</v>
      </c>
      <c r="L78" s="443">
        <v>28.194413595973479</v>
      </c>
      <c r="M78" s="444">
        <v>28.441093691066509</v>
      </c>
    </row>
    <row r="79" spans="1:13" x14ac:dyDescent="0.25">
      <c r="A79" s="481" t="s">
        <v>234</v>
      </c>
      <c r="B79" s="359">
        <v>10</v>
      </c>
      <c r="C79" s="360" t="s">
        <v>255</v>
      </c>
      <c r="D79" s="177">
        <v>1</v>
      </c>
      <c r="E79" s="180">
        <v>0.28999999999999998</v>
      </c>
      <c r="F79" s="1">
        <v>0.28999999999999998</v>
      </c>
      <c r="G79" s="190">
        <v>0</v>
      </c>
      <c r="H79" s="38">
        <v>0.28999999999999998</v>
      </c>
      <c r="I79" s="442">
        <v>28.382226850192033</v>
      </c>
      <c r="J79" s="443">
        <v>27.277772788070976</v>
      </c>
      <c r="K79" s="443">
        <v>28.788688370515775</v>
      </c>
      <c r="L79" s="443">
        <v>28.194413595973479</v>
      </c>
      <c r="M79" s="444">
        <v>28.441093691066509</v>
      </c>
    </row>
    <row r="80" spans="1:13" x14ac:dyDescent="0.25">
      <c r="A80" s="481" t="s">
        <v>234</v>
      </c>
      <c r="B80" s="359">
        <v>10</v>
      </c>
      <c r="C80" s="360" t="s">
        <v>255</v>
      </c>
      <c r="D80" s="177">
        <v>2</v>
      </c>
      <c r="E80" s="180">
        <v>0.57999999999999996</v>
      </c>
      <c r="F80" s="1">
        <v>0.57999999999999996</v>
      </c>
      <c r="G80" s="190">
        <v>0</v>
      </c>
      <c r="H80" s="38">
        <v>0.57999999999999996</v>
      </c>
      <c r="I80" s="442">
        <v>28.382226850192033</v>
      </c>
      <c r="J80" s="443">
        <v>27.277772788070976</v>
      </c>
      <c r="K80" s="443">
        <v>28.788688370515775</v>
      </c>
      <c r="L80" s="443">
        <v>28.194413595973479</v>
      </c>
      <c r="M80" s="444">
        <v>28.441093691066509</v>
      </c>
    </row>
    <row r="81" spans="1:13" x14ac:dyDescent="0.25">
      <c r="A81" s="481" t="s">
        <v>234</v>
      </c>
      <c r="B81" s="359">
        <v>11.25</v>
      </c>
      <c r="C81" s="360" t="s">
        <v>260</v>
      </c>
      <c r="D81" s="177">
        <v>1</v>
      </c>
      <c r="E81" s="180">
        <v>0.36</v>
      </c>
      <c r="F81" s="1">
        <v>0.36</v>
      </c>
      <c r="G81" s="190">
        <v>0</v>
      </c>
      <c r="H81" s="38">
        <v>0.36</v>
      </c>
      <c r="I81" s="442">
        <v>28.382226850192033</v>
      </c>
      <c r="J81" s="443">
        <v>27.277772788070976</v>
      </c>
      <c r="K81" s="443">
        <v>28.788688370515775</v>
      </c>
      <c r="L81" s="443">
        <v>28.194413595973479</v>
      </c>
      <c r="M81" s="444">
        <v>28.441093691066509</v>
      </c>
    </row>
    <row r="82" spans="1:13" x14ac:dyDescent="0.25">
      <c r="A82" s="481" t="s">
        <v>234</v>
      </c>
      <c r="B82" s="359">
        <v>11.25</v>
      </c>
      <c r="C82" s="360" t="s">
        <v>260</v>
      </c>
      <c r="D82" s="177">
        <v>2</v>
      </c>
      <c r="E82" s="180">
        <v>0.72</v>
      </c>
      <c r="F82" s="1">
        <v>0.72</v>
      </c>
      <c r="G82" s="190">
        <v>0</v>
      </c>
      <c r="H82" s="38">
        <v>0.72</v>
      </c>
      <c r="I82" s="442">
        <v>28.382226850192033</v>
      </c>
      <c r="J82" s="443">
        <v>27.277772788070976</v>
      </c>
      <c r="K82" s="443">
        <v>28.788688370515775</v>
      </c>
      <c r="L82" s="443">
        <v>28.194413595973479</v>
      </c>
      <c r="M82" s="444">
        <v>28.441093691066509</v>
      </c>
    </row>
    <row r="83" spans="1:13" x14ac:dyDescent="0.25">
      <c r="A83" s="481" t="s">
        <v>234</v>
      </c>
      <c r="B83" s="359">
        <v>12.8</v>
      </c>
      <c r="C83" s="360" t="s">
        <v>266</v>
      </c>
      <c r="D83" s="177">
        <v>1</v>
      </c>
      <c r="E83" s="180">
        <v>0.5</v>
      </c>
      <c r="F83" s="1">
        <v>0.5</v>
      </c>
      <c r="G83" s="190">
        <v>0</v>
      </c>
      <c r="H83" s="38">
        <v>0.5</v>
      </c>
      <c r="I83" s="442">
        <v>28.382226850192033</v>
      </c>
      <c r="J83" s="443">
        <v>27.277772788070976</v>
      </c>
      <c r="K83" s="443">
        <v>28.788688370515775</v>
      </c>
      <c r="L83" s="443">
        <v>28.194413595973479</v>
      </c>
      <c r="M83" s="444">
        <v>28.441093691066509</v>
      </c>
    </row>
    <row r="84" spans="1:13" x14ac:dyDescent="0.25">
      <c r="A84" s="481" t="s">
        <v>234</v>
      </c>
      <c r="B84" s="359">
        <v>12.8</v>
      </c>
      <c r="C84" s="360" t="s">
        <v>266</v>
      </c>
      <c r="D84" s="177">
        <v>2</v>
      </c>
      <c r="E84" s="180">
        <v>1</v>
      </c>
      <c r="F84" s="1">
        <v>1</v>
      </c>
      <c r="G84" s="190">
        <v>0</v>
      </c>
      <c r="H84" s="38">
        <v>1</v>
      </c>
      <c r="I84" s="442">
        <v>28.382226850192033</v>
      </c>
      <c r="J84" s="443">
        <v>27.277772788070976</v>
      </c>
      <c r="K84" s="443">
        <v>28.788688370515775</v>
      </c>
      <c r="L84" s="443">
        <v>28.194413595973479</v>
      </c>
      <c r="M84" s="444">
        <v>28.441093691066509</v>
      </c>
    </row>
    <row r="85" spans="1:13" x14ac:dyDescent="0.25">
      <c r="A85" s="481" t="s">
        <v>234</v>
      </c>
      <c r="B85" s="359">
        <v>14</v>
      </c>
      <c r="C85" s="360" t="s">
        <v>269</v>
      </c>
      <c r="D85" s="177">
        <v>1</v>
      </c>
      <c r="E85" s="180">
        <v>0.67</v>
      </c>
      <c r="F85" s="1">
        <v>0.67</v>
      </c>
      <c r="G85" s="190">
        <v>0</v>
      </c>
      <c r="H85" s="38">
        <v>0.67</v>
      </c>
      <c r="I85" s="442">
        <v>28.382226850192033</v>
      </c>
      <c r="J85" s="443">
        <v>27.277772788070976</v>
      </c>
      <c r="K85" s="443">
        <v>28.788688370515775</v>
      </c>
      <c r="L85" s="443">
        <v>28.194413595973479</v>
      </c>
      <c r="M85" s="444">
        <v>28.441093691066509</v>
      </c>
    </row>
    <row r="86" spans="1:13" x14ac:dyDescent="0.25">
      <c r="A86" s="481" t="s">
        <v>234</v>
      </c>
      <c r="B86" s="359">
        <v>14</v>
      </c>
      <c r="C86" s="360" t="s">
        <v>269</v>
      </c>
      <c r="D86" s="177">
        <v>2</v>
      </c>
      <c r="E86" s="180">
        <v>1.34</v>
      </c>
      <c r="F86" s="1">
        <v>1.34</v>
      </c>
      <c r="G86" s="190">
        <v>0</v>
      </c>
      <c r="H86" s="38">
        <v>1.34</v>
      </c>
      <c r="I86" s="442">
        <v>28.382226850192033</v>
      </c>
      <c r="J86" s="443">
        <v>27.277772788070976</v>
      </c>
      <c r="K86" s="443">
        <v>28.788688370515775</v>
      </c>
      <c r="L86" s="443">
        <v>28.194413595973479</v>
      </c>
      <c r="M86" s="444">
        <v>28.441093691066509</v>
      </c>
    </row>
    <row r="87" spans="1:13" x14ac:dyDescent="0.25">
      <c r="A87" s="481" t="s">
        <v>234</v>
      </c>
      <c r="B87" s="359">
        <v>15.75</v>
      </c>
      <c r="C87" s="360" t="s">
        <v>274</v>
      </c>
      <c r="D87" s="177">
        <v>1</v>
      </c>
      <c r="E87" s="180">
        <v>0.84</v>
      </c>
      <c r="F87" s="1">
        <v>0.84</v>
      </c>
      <c r="G87" s="190">
        <v>0</v>
      </c>
      <c r="H87" s="38">
        <v>0.84</v>
      </c>
      <c r="I87" s="442">
        <v>28.382226850192033</v>
      </c>
      <c r="J87" s="443">
        <v>27.277772788070976</v>
      </c>
      <c r="K87" s="443">
        <v>28.788688370515775</v>
      </c>
      <c r="L87" s="443">
        <v>28.194413595973479</v>
      </c>
      <c r="M87" s="444">
        <v>28.441093691066509</v>
      </c>
    </row>
    <row r="88" spans="1:13" x14ac:dyDescent="0.25">
      <c r="A88" s="481" t="s">
        <v>234</v>
      </c>
      <c r="B88" s="359">
        <v>15.75</v>
      </c>
      <c r="C88" s="360" t="s">
        <v>274</v>
      </c>
      <c r="D88" s="177">
        <v>2</v>
      </c>
      <c r="E88" s="180">
        <v>1.68</v>
      </c>
      <c r="F88" s="1">
        <v>1.68</v>
      </c>
      <c r="G88" s="190">
        <v>0</v>
      </c>
      <c r="H88" s="38">
        <v>1.68</v>
      </c>
      <c r="I88" s="442">
        <v>28.382226850192033</v>
      </c>
      <c r="J88" s="443">
        <v>27.277772788070976</v>
      </c>
      <c r="K88" s="443">
        <v>28.788688370515775</v>
      </c>
      <c r="L88" s="443">
        <v>28.194413595973479</v>
      </c>
      <c r="M88" s="444">
        <v>28.441093691066509</v>
      </c>
    </row>
    <row r="89" spans="1:13" x14ac:dyDescent="0.25">
      <c r="A89" s="481" t="s">
        <v>234</v>
      </c>
      <c r="B89" s="359">
        <v>15.75</v>
      </c>
      <c r="C89" s="360" t="s">
        <v>273</v>
      </c>
      <c r="D89" s="177">
        <v>1</v>
      </c>
      <c r="E89" s="180">
        <v>0.56999999999999995</v>
      </c>
      <c r="F89" s="1">
        <v>0.56999999999999995</v>
      </c>
      <c r="G89" s="190">
        <v>0</v>
      </c>
      <c r="H89" s="38">
        <v>0.56999999999999995</v>
      </c>
      <c r="I89" s="442">
        <v>28.382226850192033</v>
      </c>
      <c r="J89" s="443">
        <v>27.277772788070976</v>
      </c>
      <c r="K89" s="443">
        <v>28.788688370515775</v>
      </c>
      <c r="L89" s="443">
        <v>28.194413595973479</v>
      </c>
      <c r="M89" s="444">
        <v>28.441093691066509</v>
      </c>
    </row>
    <row r="90" spans="1:13" x14ac:dyDescent="0.25">
      <c r="A90" s="481" t="s">
        <v>234</v>
      </c>
      <c r="B90" s="359">
        <v>15.75</v>
      </c>
      <c r="C90" s="360" t="s">
        <v>273</v>
      </c>
      <c r="D90" s="177">
        <v>2</v>
      </c>
      <c r="E90" s="180">
        <v>1.1399999999999999</v>
      </c>
      <c r="F90" s="1">
        <v>1.1399999999999999</v>
      </c>
      <c r="G90" s="190">
        <v>0</v>
      </c>
      <c r="H90" s="38">
        <v>1.1399999999999999</v>
      </c>
      <c r="I90" s="442">
        <v>28.382226850192033</v>
      </c>
      <c r="J90" s="443">
        <v>27.277772788070976</v>
      </c>
      <c r="K90" s="443">
        <v>28.788688370515775</v>
      </c>
      <c r="L90" s="443">
        <v>28.194413595973479</v>
      </c>
      <c r="M90" s="444">
        <v>28.441093691066509</v>
      </c>
    </row>
    <row r="91" spans="1:13" x14ac:dyDescent="0.25">
      <c r="A91" s="481" t="s">
        <v>234</v>
      </c>
      <c r="B91" s="359">
        <v>17.5</v>
      </c>
      <c r="C91" s="360" t="s">
        <v>278</v>
      </c>
      <c r="D91" s="177">
        <v>1</v>
      </c>
      <c r="E91" s="180">
        <v>1.04</v>
      </c>
      <c r="F91" s="1">
        <v>1.04</v>
      </c>
      <c r="G91" s="190">
        <v>0</v>
      </c>
      <c r="H91" s="38">
        <v>1.04</v>
      </c>
      <c r="I91" s="442">
        <v>28.382226850192033</v>
      </c>
      <c r="J91" s="443">
        <v>27.277772788070976</v>
      </c>
      <c r="K91" s="443">
        <v>28.788688370515775</v>
      </c>
      <c r="L91" s="443">
        <v>28.194413595973479</v>
      </c>
      <c r="M91" s="444">
        <v>28.441093691066509</v>
      </c>
    </row>
    <row r="92" spans="1:13" x14ac:dyDescent="0.25">
      <c r="A92" s="481" t="s">
        <v>234</v>
      </c>
      <c r="B92" s="359">
        <v>17.5</v>
      </c>
      <c r="C92" s="360" t="s">
        <v>278</v>
      </c>
      <c r="D92" s="177">
        <v>2</v>
      </c>
      <c r="E92" s="180">
        <v>2.08</v>
      </c>
      <c r="F92" s="1">
        <v>2.08</v>
      </c>
      <c r="G92" s="190">
        <v>0</v>
      </c>
      <c r="H92" s="38">
        <v>2.08</v>
      </c>
      <c r="I92" s="442">
        <v>28.382226850192033</v>
      </c>
      <c r="J92" s="443">
        <v>27.277772788070976</v>
      </c>
      <c r="K92" s="443">
        <v>28.788688370515775</v>
      </c>
      <c r="L92" s="443">
        <v>28.194413595973479</v>
      </c>
      <c r="M92" s="444">
        <v>28.441093691066509</v>
      </c>
    </row>
    <row r="93" spans="1:13" x14ac:dyDescent="0.25">
      <c r="A93" s="481" t="s">
        <v>234</v>
      </c>
      <c r="B93" s="359">
        <v>17.5</v>
      </c>
      <c r="C93" s="360" t="s">
        <v>277</v>
      </c>
      <c r="D93" s="177">
        <v>1</v>
      </c>
      <c r="E93" s="180">
        <v>0.71</v>
      </c>
      <c r="F93" s="1">
        <v>0.71</v>
      </c>
      <c r="G93" s="190">
        <v>0</v>
      </c>
      <c r="H93" s="38">
        <v>0.71</v>
      </c>
      <c r="I93" s="442">
        <v>28.382226850192033</v>
      </c>
      <c r="J93" s="443">
        <v>27.277772788070976</v>
      </c>
      <c r="K93" s="443">
        <v>28.788688370515775</v>
      </c>
      <c r="L93" s="443">
        <v>28.194413595973479</v>
      </c>
      <c r="M93" s="444">
        <v>28.441093691066509</v>
      </c>
    </row>
    <row r="94" spans="1:13" x14ac:dyDescent="0.25">
      <c r="A94" s="481" t="s">
        <v>234</v>
      </c>
      <c r="B94" s="359">
        <v>17.5</v>
      </c>
      <c r="C94" s="360" t="s">
        <v>277</v>
      </c>
      <c r="D94" s="177">
        <v>2</v>
      </c>
      <c r="E94" s="180">
        <v>1.42</v>
      </c>
      <c r="F94" s="1">
        <v>1.42</v>
      </c>
      <c r="G94" s="190">
        <v>0</v>
      </c>
      <c r="H94" s="38">
        <v>1.42</v>
      </c>
      <c r="I94" s="442">
        <v>28.382226850192033</v>
      </c>
      <c r="J94" s="443">
        <v>27.277772788070976</v>
      </c>
      <c r="K94" s="443">
        <v>28.788688370515775</v>
      </c>
      <c r="L94" s="443">
        <v>28.194413595973479</v>
      </c>
      <c r="M94" s="444">
        <v>28.441093691066509</v>
      </c>
    </row>
    <row r="95" spans="1:13" x14ac:dyDescent="0.25">
      <c r="A95" s="481" t="s">
        <v>234</v>
      </c>
      <c r="B95" s="359">
        <v>19.600000000000001</v>
      </c>
      <c r="C95" s="360" t="s">
        <v>281</v>
      </c>
      <c r="D95" s="177">
        <v>1</v>
      </c>
      <c r="E95" s="180">
        <v>1.31</v>
      </c>
      <c r="F95" s="1">
        <v>1.31</v>
      </c>
      <c r="G95" s="190">
        <v>0</v>
      </c>
      <c r="H95" s="38">
        <v>1.31</v>
      </c>
      <c r="I95" s="442">
        <v>28.382226850192033</v>
      </c>
      <c r="J95" s="443">
        <v>27.277772788070976</v>
      </c>
      <c r="K95" s="443">
        <v>28.788688370515775</v>
      </c>
      <c r="L95" s="443">
        <v>28.194413595973479</v>
      </c>
      <c r="M95" s="444">
        <v>28.441093691066509</v>
      </c>
    </row>
    <row r="96" spans="1:13" x14ac:dyDescent="0.25">
      <c r="A96" s="481" t="s">
        <v>234</v>
      </c>
      <c r="B96" s="359">
        <v>19.600000000000001</v>
      </c>
      <c r="C96" s="360" t="s">
        <v>281</v>
      </c>
      <c r="D96" s="177">
        <v>2</v>
      </c>
      <c r="E96" s="180">
        <v>2.62</v>
      </c>
      <c r="F96" s="1">
        <v>2.62</v>
      </c>
      <c r="G96" s="190">
        <v>0</v>
      </c>
      <c r="H96" s="38">
        <v>2.62</v>
      </c>
      <c r="I96" s="442">
        <v>28.382226850192033</v>
      </c>
      <c r="J96" s="443">
        <v>27.277772788070976</v>
      </c>
      <c r="K96" s="443">
        <v>28.788688370515775</v>
      </c>
      <c r="L96" s="443">
        <v>28.194413595973479</v>
      </c>
      <c r="M96" s="444">
        <v>28.441093691066509</v>
      </c>
    </row>
    <row r="97" spans="1:13" x14ac:dyDescent="0.25">
      <c r="A97" s="481" t="s">
        <v>234</v>
      </c>
      <c r="B97" s="359">
        <v>19.600000000000001</v>
      </c>
      <c r="C97" s="360" t="s">
        <v>280</v>
      </c>
      <c r="D97" s="177">
        <v>1</v>
      </c>
      <c r="E97" s="180">
        <v>0.89</v>
      </c>
      <c r="F97" s="1">
        <v>0.89</v>
      </c>
      <c r="G97" s="190">
        <v>0</v>
      </c>
      <c r="H97" s="38">
        <v>0.89</v>
      </c>
      <c r="I97" s="442">
        <v>28.382226850192033</v>
      </c>
      <c r="J97" s="443">
        <v>27.277772788070976</v>
      </c>
      <c r="K97" s="443">
        <v>28.788688370515775</v>
      </c>
      <c r="L97" s="443">
        <v>28.194413595973479</v>
      </c>
      <c r="M97" s="444">
        <v>28.441093691066509</v>
      </c>
    </row>
    <row r="98" spans="1:13" x14ac:dyDescent="0.25">
      <c r="A98" s="481" t="s">
        <v>234</v>
      </c>
      <c r="B98" s="359">
        <v>19.600000000000001</v>
      </c>
      <c r="C98" s="360" t="s">
        <v>280</v>
      </c>
      <c r="D98" s="177">
        <v>2</v>
      </c>
      <c r="E98" s="180">
        <v>1.78</v>
      </c>
      <c r="F98" s="1">
        <v>1.78</v>
      </c>
      <c r="G98" s="190">
        <v>0</v>
      </c>
      <c r="H98" s="38">
        <v>1.78</v>
      </c>
      <c r="I98" s="442">
        <v>28.382226850192033</v>
      </c>
      <c r="J98" s="443">
        <v>27.277772788070976</v>
      </c>
      <c r="K98" s="443">
        <v>28.788688370515775</v>
      </c>
      <c r="L98" s="443">
        <v>28.194413595973479</v>
      </c>
      <c r="M98" s="444">
        <v>28.441093691066509</v>
      </c>
    </row>
    <row r="99" spans="1:13" x14ac:dyDescent="0.25">
      <c r="A99" s="481" t="s">
        <v>234</v>
      </c>
      <c r="B99" s="359">
        <v>22.05</v>
      </c>
      <c r="C99" s="360" t="s">
        <v>283</v>
      </c>
      <c r="D99" s="177">
        <v>1</v>
      </c>
      <c r="E99" s="180">
        <v>1.65</v>
      </c>
      <c r="F99" s="1">
        <v>1.65</v>
      </c>
      <c r="G99" s="190">
        <v>0</v>
      </c>
      <c r="H99" s="38">
        <v>1.65</v>
      </c>
      <c r="I99" s="442">
        <v>28.382226850192033</v>
      </c>
      <c r="J99" s="443">
        <v>27.277772788070976</v>
      </c>
      <c r="K99" s="443">
        <v>28.788688370515775</v>
      </c>
      <c r="L99" s="443">
        <v>28.194413595973479</v>
      </c>
      <c r="M99" s="444">
        <v>28.441093691066509</v>
      </c>
    </row>
    <row r="100" spans="1:13" x14ac:dyDescent="0.25">
      <c r="A100" s="481" t="s">
        <v>234</v>
      </c>
      <c r="B100" s="359">
        <v>22.05</v>
      </c>
      <c r="C100" s="360" t="s">
        <v>283</v>
      </c>
      <c r="D100" s="177">
        <v>2</v>
      </c>
      <c r="E100" s="180">
        <v>3.3</v>
      </c>
      <c r="F100" s="1">
        <v>3.3</v>
      </c>
      <c r="G100" s="190">
        <v>0</v>
      </c>
      <c r="H100" s="38">
        <v>3.3</v>
      </c>
      <c r="I100" s="442">
        <v>28.382226850192033</v>
      </c>
      <c r="J100" s="443">
        <v>27.277772788070976</v>
      </c>
      <c r="K100" s="443">
        <v>28.788688370515775</v>
      </c>
      <c r="L100" s="443">
        <v>28.194413595973479</v>
      </c>
      <c r="M100" s="444">
        <v>28.441093691066509</v>
      </c>
    </row>
    <row r="101" spans="1:13" x14ac:dyDescent="0.25">
      <c r="A101" s="481" t="s">
        <v>234</v>
      </c>
      <c r="B101" s="359">
        <v>22.05</v>
      </c>
      <c r="C101" s="360" t="s">
        <v>282</v>
      </c>
      <c r="D101" s="177">
        <v>1</v>
      </c>
      <c r="E101" s="180">
        <v>1.1299999999999999</v>
      </c>
      <c r="F101" s="1">
        <v>1.1299999999999999</v>
      </c>
      <c r="G101" s="190">
        <v>0</v>
      </c>
      <c r="H101" s="38">
        <v>1.1299999999999999</v>
      </c>
      <c r="I101" s="442">
        <v>28.382226850192033</v>
      </c>
      <c r="J101" s="443">
        <v>27.277772788070976</v>
      </c>
      <c r="K101" s="443">
        <v>28.788688370515775</v>
      </c>
      <c r="L101" s="443">
        <v>28.194413595973479</v>
      </c>
      <c r="M101" s="444">
        <v>28.441093691066509</v>
      </c>
    </row>
    <row r="102" spans="1:13" x14ac:dyDescent="0.25">
      <c r="A102" s="481" t="s">
        <v>234</v>
      </c>
      <c r="B102" s="359">
        <v>22.05</v>
      </c>
      <c r="C102" s="360" t="s">
        <v>282</v>
      </c>
      <c r="D102" s="177">
        <v>2</v>
      </c>
      <c r="E102" s="180">
        <v>2.2599999999999998</v>
      </c>
      <c r="F102" s="1">
        <v>2.2599999999999998</v>
      </c>
      <c r="G102" s="190">
        <v>0</v>
      </c>
      <c r="H102" s="38">
        <v>2.2599999999999998</v>
      </c>
      <c r="I102" s="442">
        <v>28.382226850192033</v>
      </c>
      <c r="J102" s="443">
        <v>27.277772788070976</v>
      </c>
      <c r="K102" s="443">
        <v>28.788688370515775</v>
      </c>
      <c r="L102" s="443">
        <v>28.194413595973479</v>
      </c>
      <c r="M102" s="444">
        <v>28.441093691066509</v>
      </c>
    </row>
    <row r="103" spans="1:13" x14ac:dyDescent="0.25">
      <c r="A103" s="481" t="s">
        <v>234</v>
      </c>
      <c r="B103" s="359">
        <v>22.5</v>
      </c>
      <c r="C103" s="360" t="s">
        <v>284</v>
      </c>
      <c r="D103" s="177">
        <v>1</v>
      </c>
      <c r="E103" s="180">
        <v>1.39</v>
      </c>
      <c r="F103" s="1">
        <v>1.39</v>
      </c>
      <c r="G103" s="190">
        <v>0</v>
      </c>
      <c r="H103" s="38">
        <v>1.39</v>
      </c>
      <c r="I103" s="442">
        <v>28.382226850192033</v>
      </c>
      <c r="J103" s="443">
        <v>27.277772788070976</v>
      </c>
      <c r="K103" s="443">
        <v>28.788688370515775</v>
      </c>
      <c r="L103" s="443">
        <v>28.194413595973479</v>
      </c>
      <c r="M103" s="444">
        <v>28.441093691066509</v>
      </c>
    </row>
    <row r="104" spans="1:13" x14ac:dyDescent="0.25">
      <c r="A104" s="481" t="s">
        <v>234</v>
      </c>
      <c r="B104" s="359">
        <v>22.5</v>
      </c>
      <c r="C104" s="360" t="s">
        <v>284</v>
      </c>
      <c r="D104" s="177">
        <v>2</v>
      </c>
      <c r="E104" s="180">
        <v>2.78</v>
      </c>
      <c r="F104" s="1">
        <v>2.78</v>
      </c>
      <c r="G104" s="190">
        <v>0</v>
      </c>
      <c r="H104" s="38">
        <v>2.78</v>
      </c>
      <c r="I104" s="442">
        <v>28.382226850192033</v>
      </c>
      <c r="J104" s="443">
        <v>27.277772788070976</v>
      </c>
      <c r="K104" s="443">
        <v>28.788688370515775</v>
      </c>
      <c r="L104" s="443">
        <v>28.194413595973479</v>
      </c>
      <c r="M104" s="444">
        <v>28.441093691066509</v>
      </c>
    </row>
    <row r="105" spans="1:13" x14ac:dyDescent="0.25">
      <c r="A105" s="481" t="s">
        <v>234</v>
      </c>
      <c r="B105" s="359">
        <v>25.2</v>
      </c>
      <c r="C105" s="360" t="s">
        <v>237</v>
      </c>
      <c r="D105" s="177">
        <v>1</v>
      </c>
      <c r="E105" s="180">
        <v>2.3199999999999998</v>
      </c>
      <c r="F105" s="1">
        <v>2.3199999999999998</v>
      </c>
      <c r="G105" s="190">
        <v>0</v>
      </c>
      <c r="H105" s="38">
        <v>2.3199999999999998</v>
      </c>
      <c r="I105" s="442">
        <v>28.382226850192033</v>
      </c>
      <c r="J105" s="443">
        <v>27.277772788070976</v>
      </c>
      <c r="K105" s="443">
        <v>28.788688370515775</v>
      </c>
      <c r="L105" s="443">
        <v>28.194413595973479</v>
      </c>
      <c r="M105" s="444">
        <v>28.441093691066509</v>
      </c>
    </row>
    <row r="106" spans="1:13" ht="15.75" thickBot="1" x14ac:dyDescent="0.3">
      <c r="A106" s="482" t="s">
        <v>234</v>
      </c>
      <c r="B106" s="361">
        <v>25.2</v>
      </c>
      <c r="C106" s="362" t="s">
        <v>237</v>
      </c>
      <c r="D106" s="178">
        <v>2</v>
      </c>
      <c r="E106" s="181">
        <v>4.6399999999999997</v>
      </c>
      <c r="F106" s="39">
        <v>4.6399999999999997</v>
      </c>
      <c r="G106" s="191">
        <v>0</v>
      </c>
      <c r="H106" s="40">
        <v>4.6399999999999997</v>
      </c>
      <c r="I106" s="445">
        <v>28.382226850192033</v>
      </c>
      <c r="J106" s="446">
        <v>27.277772788070976</v>
      </c>
      <c r="K106" s="446">
        <v>28.788688370515775</v>
      </c>
      <c r="L106" s="446">
        <v>28.194413595973479</v>
      </c>
      <c r="M106" s="447">
        <v>28.441093691066509</v>
      </c>
    </row>
  </sheetData>
  <mergeCells count="2">
    <mergeCell ref="A5:C5"/>
    <mergeCell ref="D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A1:G10"/>
  <sheetViews>
    <sheetView showGridLines="0" workbookViewId="0"/>
  </sheetViews>
  <sheetFormatPr defaultRowHeight="15" x14ac:dyDescent="0.25"/>
  <cols>
    <col min="1" max="1" width="13.7109375" bestFit="1" customWidth="1"/>
    <col min="2" max="2" width="15.7109375" bestFit="1" customWidth="1"/>
    <col min="3" max="3" width="19" bestFit="1" customWidth="1"/>
    <col min="4" max="4" width="22.85546875" bestFit="1" customWidth="1"/>
    <col min="5" max="5" width="17.85546875" bestFit="1" customWidth="1"/>
    <col min="6" max="6" width="13.28515625" bestFit="1" customWidth="1"/>
  </cols>
  <sheetData>
    <row r="1" spans="1:7" s="96" customFormat="1" ht="12.75" x14ac:dyDescent="0.2">
      <c r="A1" s="167"/>
      <c r="B1" s="167"/>
      <c r="E1" s="97"/>
      <c r="F1" s="172"/>
      <c r="G1" s="187"/>
    </row>
    <row r="2" spans="1:7" s="96" customFormat="1" ht="15.75" x14ac:dyDescent="0.25">
      <c r="A2" s="167"/>
      <c r="C2" s="99" t="s">
        <v>748</v>
      </c>
      <c r="E2" s="97"/>
      <c r="F2" s="172"/>
      <c r="G2" s="187"/>
    </row>
    <row r="3" spans="1:7" s="96" customFormat="1" ht="15.75" x14ac:dyDescent="0.25">
      <c r="A3" s="167"/>
      <c r="C3" s="99" t="s">
        <v>459</v>
      </c>
      <c r="E3" s="97"/>
      <c r="F3" s="172"/>
      <c r="G3" s="187"/>
    </row>
    <row r="4" spans="1:7" ht="15.75" thickBot="1" x14ac:dyDescent="0.3">
      <c r="A4" s="4"/>
      <c r="B4" s="4"/>
      <c r="C4" s="4"/>
      <c r="D4" s="4"/>
      <c r="E4" s="116"/>
      <c r="F4" s="173"/>
      <c r="G4" s="188"/>
    </row>
    <row r="5" spans="1:7" ht="15.75" thickBot="1" x14ac:dyDescent="0.3">
      <c r="A5" s="18" t="s">
        <v>312</v>
      </c>
      <c r="B5" s="432" t="s">
        <v>304</v>
      </c>
      <c r="C5" s="432" t="s">
        <v>305</v>
      </c>
      <c r="D5" s="432" t="s">
        <v>306</v>
      </c>
      <c r="E5" s="432" t="s">
        <v>307</v>
      </c>
      <c r="F5" s="433" t="s">
        <v>308</v>
      </c>
    </row>
    <row r="6" spans="1:7" x14ac:dyDescent="0.25">
      <c r="A6" s="430">
        <v>12</v>
      </c>
      <c r="B6" s="434">
        <v>16470.31289687661</v>
      </c>
      <c r="C6" s="435">
        <v>15829.39405427223</v>
      </c>
      <c r="D6" s="435">
        <v>16706.184044535585</v>
      </c>
      <c r="E6" s="435">
        <v>16361.324159682466</v>
      </c>
      <c r="F6" s="436">
        <v>16504.473545847908</v>
      </c>
    </row>
    <row r="7" spans="1:7" x14ac:dyDescent="0.25">
      <c r="A7" s="430">
        <v>18</v>
      </c>
      <c r="B7" s="437">
        <v>16490.695907223599</v>
      </c>
      <c r="C7" s="333">
        <v>15848.983888710407</v>
      </c>
      <c r="D7" s="333">
        <v>16726.858959722111</v>
      </c>
      <c r="E7" s="333">
        <v>16381.572289862223</v>
      </c>
      <c r="F7" s="334">
        <v>16524.898832068211</v>
      </c>
    </row>
    <row r="8" spans="1:7" x14ac:dyDescent="0.25">
      <c r="A8" s="430">
        <v>24</v>
      </c>
      <c r="B8" s="437">
        <v>17559.522132264086</v>
      </c>
      <c r="C8" s="333">
        <v>16876.218258672772</v>
      </c>
      <c r="D8" s="333">
        <v>17810.991831936015</v>
      </c>
      <c r="E8" s="333">
        <v>17443.325788277747</v>
      </c>
      <c r="F8" s="334">
        <v>17595.941881871746</v>
      </c>
    </row>
    <row r="9" spans="1:7" x14ac:dyDescent="0.25">
      <c r="A9" s="430">
        <v>36</v>
      </c>
      <c r="B9" s="437">
        <v>18239.642248646207</v>
      </c>
      <c r="C9" s="333">
        <v>17529.872466328517</v>
      </c>
      <c r="D9" s="333">
        <v>18500.851940108303</v>
      </c>
      <c r="E9" s="333">
        <v>18118.945356729244</v>
      </c>
      <c r="F9" s="334">
        <v>18277.472617754513</v>
      </c>
    </row>
    <row r="10" spans="1:7" ht="15.75" thickBot="1" x14ac:dyDescent="0.3">
      <c r="A10" s="431">
        <v>48</v>
      </c>
      <c r="B10" s="438">
        <v>19748.111094799802</v>
      </c>
      <c r="C10" s="335">
        <v>18979.641388987344</v>
      </c>
      <c r="D10" s="335">
        <v>20030.923549984585</v>
      </c>
      <c r="E10" s="335">
        <v>19617.432236197175</v>
      </c>
      <c r="F10" s="336">
        <v>19789.070140033462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L49"/>
  <sheetViews>
    <sheetView showGridLines="0" workbookViewId="0"/>
  </sheetViews>
  <sheetFormatPr defaultRowHeight="15" x14ac:dyDescent="0.25"/>
  <cols>
    <col min="1" max="1" width="30.7109375" customWidth="1"/>
    <col min="2" max="2" width="9.85546875" style="4" customWidth="1"/>
    <col min="3" max="3" width="26.28515625" bestFit="1" customWidth="1"/>
    <col min="4" max="7" width="10.7109375" customWidth="1"/>
    <col min="8" max="11" width="12.7109375" style="72" customWidth="1"/>
    <col min="12" max="12" width="13.7109375" bestFit="1" customWidth="1"/>
  </cols>
  <sheetData>
    <row r="1" spans="1:12" s="96" customFormat="1" ht="12.75" x14ac:dyDescent="0.2">
      <c r="A1" s="167"/>
      <c r="B1" s="167"/>
      <c r="E1" s="97"/>
      <c r="F1" s="172"/>
      <c r="G1" s="187"/>
      <c r="H1" s="97"/>
      <c r="I1" s="97"/>
      <c r="J1" s="97"/>
      <c r="K1" s="97"/>
    </row>
    <row r="2" spans="1:12" s="96" customFormat="1" ht="15.75" x14ac:dyDescent="0.25">
      <c r="A2" s="167"/>
      <c r="B2" s="99" t="s">
        <v>748</v>
      </c>
      <c r="E2" s="97"/>
      <c r="F2" s="172"/>
      <c r="G2" s="187"/>
      <c r="H2" s="97"/>
      <c r="I2" s="97"/>
      <c r="J2" s="97"/>
      <c r="K2" s="97"/>
    </row>
    <row r="3" spans="1:12" s="96" customFormat="1" ht="15.75" x14ac:dyDescent="0.25">
      <c r="A3" s="167"/>
      <c r="B3" s="99" t="s">
        <v>461</v>
      </c>
      <c r="E3" s="97"/>
      <c r="F3" s="172"/>
      <c r="G3" s="187"/>
      <c r="H3" s="97"/>
      <c r="I3" s="97"/>
      <c r="J3" s="97"/>
      <c r="K3" s="97"/>
    </row>
    <row r="4" spans="1:12" ht="15.75" thickBot="1" x14ac:dyDescent="0.3">
      <c r="A4" s="4"/>
      <c r="D4" s="4"/>
      <c r="E4" s="174"/>
      <c r="F4" s="173"/>
      <c r="G4" s="188"/>
      <c r="H4" s="255"/>
      <c r="I4" s="256"/>
    </row>
    <row r="5" spans="1:12" ht="18" customHeight="1" thickBot="1" x14ac:dyDescent="0.3">
      <c r="A5" s="221" t="s">
        <v>511</v>
      </c>
      <c r="B5" s="585" t="s">
        <v>510</v>
      </c>
      <c r="C5" s="582"/>
      <c r="D5" s="602" t="s">
        <v>512</v>
      </c>
      <c r="E5" s="603"/>
      <c r="F5" s="603"/>
      <c r="G5" s="604"/>
      <c r="H5" s="605" t="s">
        <v>514</v>
      </c>
      <c r="I5" s="606"/>
      <c r="J5" s="606"/>
      <c r="K5" s="606"/>
      <c r="L5" s="607"/>
    </row>
    <row r="6" spans="1:12" s="254" customFormat="1" ht="34.5" customHeight="1" thickBot="1" x14ac:dyDescent="0.3">
      <c r="A6" s="251" t="s">
        <v>291</v>
      </c>
      <c r="B6" s="252" t="s">
        <v>293</v>
      </c>
      <c r="C6" s="257" t="s">
        <v>509</v>
      </c>
      <c r="D6" s="258" t="s">
        <v>38</v>
      </c>
      <c r="E6" s="253" t="s">
        <v>39</v>
      </c>
      <c r="F6" s="253" t="s">
        <v>513</v>
      </c>
      <c r="G6" s="259" t="s">
        <v>40</v>
      </c>
      <c r="H6" s="122" t="s">
        <v>344</v>
      </c>
      <c r="I6" s="122" t="s">
        <v>345</v>
      </c>
      <c r="J6" s="109" t="s">
        <v>346</v>
      </c>
      <c r="K6" s="109" t="s">
        <v>347</v>
      </c>
      <c r="L6" s="108" t="s">
        <v>348</v>
      </c>
    </row>
    <row r="7" spans="1:12" x14ac:dyDescent="0.25">
      <c r="A7" s="424" t="s">
        <v>26</v>
      </c>
      <c r="B7" s="425" t="s">
        <v>644</v>
      </c>
      <c r="C7" s="483" t="s">
        <v>285</v>
      </c>
      <c r="D7" s="484">
        <v>54</v>
      </c>
      <c r="E7" s="484">
        <v>54</v>
      </c>
      <c r="F7" s="484">
        <v>54</v>
      </c>
      <c r="G7" s="485">
        <v>108</v>
      </c>
      <c r="H7" s="415">
        <v>120.2697763461435</v>
      </c>
      <c r="I7" s="416">
        <v>120.2697763461435</v>
      </c>
      <c r="J7" s="416">
        <v>120.2697763461435</v>
      </c>
      <c r="K7" s="416">
        <v>127.10328636581076</v>
      </c>
      <c r="L7" s="417">
        <v>125.22491267567564</v>
      </c>
    </row>
    <row r="8" spans="1:12" x14ac:dyDescent="0.25">
      <c r="A8" s="426" t="s">
        <v>26</v>
      </c>
      <c r="B8" s="427" t="s">
        <v>645</v>
      </c>
      <c r="C8" s="487" t="s">
        <v>285</v>
      </c>
      <c r="D8" s="486" t="s">
        <v>652</v>
      </c>
      <c r="E8" s="486" t="s">
        <v>652</v>
      </c>
      <c r="F8" s="486" t="s">
        <v>652</v>
      </c>
      <c r="G8" s="488" t="s">
        <v>653</v>
      </c>
      <c r="H8" s="418">
        <v>130.71900359635146</v>
      </c>
      <c r="I8" s="419">
        <v>130.71900359635146</v>
      </c>
      <c r="J8" s="419">
        <v>130.71900359635146</v>
      </c>
      <c r="K8" s="419">
        <v>138.14621970978052</v>
      </c>
      <c r="L8" s="420">
        <v>136.1046499603749</v>
      </c>
    </row>
    <row r="9" spans="1:12" x14ac:dyDescent="0.25">
      <c r="A9" s="426" t="s">
        <v>26</v>
      </c>
      <c r="B9" s="427" t="s">
        <v>646</v>
      </c>
      <c r="C9" s="487" t="s">
        <v>285</v>
      </c>
      <c r="D9" s="486" t="s">
        <v>645</v>
      </c>
      <c r="E9" s="486" t="s">
        <v>645</v>
      </c>
      <c r="F9" s="486" t="s">
        <v>645</v>
      </c>
      <c r="G9" s="488" t="s">
        <v>575</v>
      </c>
      <c r="H9" s="418">
        <v>177.60205171049594</v>
      </c>
      <c r="I9" s="419">
        <v>177.60205171049594</v>
      </c>
      <c r="J9" s="419">
        <v>177.60205171049594</v>
      </c>
      <c r="K9" s="419">
        <v>187.69307737586504</v>
      </c>
      <c r="L9" s="420">
        <v>184.91928805503946</v>
      </c>
    </row>
    <row r="10" spans="1:12" x14ac:dyDescent="0.25">
      <c r="A10" s="426" t="s">
        <v>26</v>
      </c>
      <c r="B10" s="427" t="s">
        <v>588</v>
      </c>
      <c r="C10" s="487" t="s">
        <v>285</v>
      </c>
      <c r="D10" s="486" t="s">
        <v>654</v>
      </c>
      <c r="E10" s="486" t="s">
        <v>654</v>
      </c>
      <c r="F10" s="486" t="s">
        <v>654</v>
      </c>
      <c r="G10" s="488" t="s">
        <v>655</v>
      </c>
      <c r="H10" s="418">
        <v>226.50952189181035</v>
      </c>
      <c r="I10" s="419">
        <v>226.50952189181035</v>
      </c>
      <c r="J10" s="419">
        <v>226.50952189181035</v>
      </c>
      <c r="K10" s="419">
        <v>239.37938109020865</v>
      </c>
      <c r="L10" s="420">
        <v>235.8417547686785</v>
      </c>
    </row>
    <row r="11" spans="1:12" x14ac:dyDescent="0.25">
      <c r="A11" s="426" t="s">
        <v>26</v>
      </c>
      <c r="B11" s="427" t="s">
        <v>588</v>
      </c>
      <c r="C11" s="487" t="s">
        <v>287</v>
      </c>
      <c r="D11" s="486" t="s">
        <v>661</v>
      </c>
      <c r="E11" s="486" t="s">
        <v>661</v>
      </c>
      <c r="F11" s="486" t="s">
        <v>661</v>
      </c>
      <c r="G11" s="488" t="s">
        <v>661</v>
      </c>
      <c r="H11" s="418">
        <v>226.50952189181035</v>
      </c>
      <c r="I11" s="419">
        <v>226.50952189181035</v>
      </c>
      <c r="J11" s="419">
        <v>226.50952189181035</v>
      </c>
      <c r="K11" s="419">
        <v>239.37938109020865</v>
      </c>
      <c r="L11" s="420">
        <v>235.8417547686785</v>
      </c>
    </row>
    <row r="12" spans="1:12" x14ac:dyDescent="0.25">
      <c r="A12" s="426" t="s">
        <v>26</v>
      </c>
      <c r="B12" s="427" t="s">
        <v>647</v>
      </c>
      <c r="C12" s="487" t="s">
        <v>285</v>
      </c>
      <c r="D12" s="486" t="s">
        <v>659</v>
      </c>
      <c r="E12" s="486" t="s">
        <v>659</v>
      </c>
      <c r="F12" s="486" t="s">
        <v>659</v>
      </c>
      <c r="G12" s="488" t="s">
        <v>660</v>
      </c>
      <c r="H12" s="418">
        <v>262.09288560689799</v>
      </c>
      <c r="I12" s="419">
        <v>262.09288560689799</v>
      </c>
      <c r="J12" s="419">
        <v>262.09288560689799</v>
      </c>
      <c r="K12" s="419">
        <v>276.98452683456259</v>
      </c>
      <c r="L12" s="420">
        <v>272.89115944291882</v>
      </c>
    </row>
    <row r="13" spans="1:12" x14ac:dyDescent="0.25">
      <c r="A13" s="426" t="s">
        <v>26</v>
      </c>
      <c r="B13" s="427" t="s">
        <v>647</v>
      </c>
      <c r="C13" s="487" t="s">
        <v>287</v>
      </c>
      <c r="D13" s="486" t="s">
        <v>664</v>
      </c>
      <c r="E13" s="486" t="s">
        <v>664</v>
      </c>
      <c r="F13" s="486" t="s">
        <v>664</v>
      </c>
      <c r="G13" s="488" t="s">
        <v>665</v>
      </c>
      <c r="H13" s="418">
        <v>262.09288560689799</v>
      </c>
      <c r="I13" s="419">
        <v>262.09288560689799</v>
      </c>
      <c r="J13" s="419">
        <v>262.09288560689799</v>
      </c>
      <c r="K13" s="419">
        <v>276.98452683456259</v>
      </c>
      <c r="L13" s="420">
        <v>272.89115944291882</v>
      </c>
    </row>
    <row r="14" spans="1:12" x14ac:dyDescent="0.25">
      <c r="A14" s="426" t="s">
        <v>26</v>
      </c>
      <c r="B14" s="427" t="s">
        <v>558</v>
      </c>
      <c r="C14" s="487" t="s">
        <v>285</v>
      </c>
      <c r="D14" s="486" t="s">
        <v>656</v>
      </c>
      <c r="E14" s="486" t="s">
        <v>656</v>
      </c>
      <c r="F14" s="486" t="s">
        <v>656</v>
      </c>
      <c r="G14" s="488" t="s">
        <v>657</v>
      </c>
      <c r="H14" s="418">
        <v>282.99568953293806</v>
      </c>
      <c r="I14" s="419">
        <v>282.99568953293806</v>
      </c>
      <c r="J14" s="419">
        <v>282.99568953293806</v>
      </c>
      <c r="K14" s="419">
        <v>299.07499007458222</v>
      </c>
      <c r="L14" s="420">
        <v>294.65516263505634</v>
      </c>
    </row>
    <row r="15" spans="1:12" x14ac:dyDescent="0.25">
      <c r="A15" s="426" t="s">
        <v>26</v>
      </c>
      <c r="B15" s="427" t="s">
        <v>558</v>
      </c>
      <c r="C15" s="487" t="s">
        <v>287</v>
      </c>
      <c r="D15" s="486" t="s">
        <v>574</v>
      </c>
      <c r="E15" s="486" t="s">
        <v>574</v>
      </c>
      <c r="F15" s="486" t="s">
        <v>574</v>
      </c>
      <c r="G15" s="488" t="s">
        <v>666</v>
      </c>
      <c r="H15" s="418">
        <v>282.99568953293806</v>
      </c>
      <c r="I15" s="419">
        <v>282.99568953293806</v>
      </c>
      <c r="J15" s="419">
        <v>282.99568953293806</v>
      </c>
      <c r="K15" s="419">
        <v>299.07499007458222</v>
      </c>
      <c r="L15" s="420">
        <v>294.65516263505634</v>
      </c>
    </row>
    <row r="16" spans="1:12" x14ac:dyDescent="0.25">
      <c r="A16" s="426" t="s">
        <v>26</v>
      </c>
      <c r="B16" s="427" t="s">
        <v>577</v>
      </c>
      <c r="C16" s="487" t="s">
        <v>285</v>
      </c>
      <c r="D16" s="486" t="s">
        <v>571</v>
      </c>
      <c r="E16" s="486" t="s">
        <v>571</v>
      </c>
      <c r="F16" s="486" t="s">
        <v>571</v>
      </c>
      <c r="G16" s="488" t="s">
        <v>658</v>
      </c>
      <c r="H16" s="418">
        <v>360.91856926235357</v>
      </c>
      <c r="I16" s="419">
        <v>360.91856926235357</v>
      </c>
      <c r="J16" s="419">
        <v>360.91856926235357</v>
      </c>
      <c r="K16" s="419">
        <v>381.42530615226002</v>
      </c>
      <c r="L16" s="420">
        <v>375.78847896774386</v>
      </c>
    </row>
    <row r="17" spans="1:12" x14ac:dyDescent="0.25">
      <c r="A17" s="426" t="s">
        <v>26</v>
      </c>
      <c r="B17" s="427" t="s">
        <v>577</v>
      </c>
      <c r="C17" s="487" t="s">
        <v>287</v>
      </c>
      <c r="D17" s="486" t="s">
        <v>662</v>
      </c>
      <c r="E17" s="486" t="s">
        <v>662</v>
      </c>
      <c r="F17" s="486" t="s">
        <v>662</v>
      </c>
      <c r="G17" s="488" t="s">
        <v>663</v>
      </c>
      <c r="H17" s="418">
        <v>360.91856926235357</v>
      </c>
      <c r="I17" s="419">
        <v>360.91856926235357</v>
      </c>
      <c r="J17" s="419">
        <v>360.91856926235357</v>
      </c>
      <c r="K17" s="419">
        <v>381.42530615226002</v>
      </c>
      <c r="L17" s="420">
        <v>375.78847896774386</v>
      </c>
    </row>
    <row r="18" spans="1:12" x14ac:dyDescent="0.25">
      <c r="A18" s="426" t="s">
        <v>26</v>
      </c>
      <c r="B18" s="427" t="s">
        <v>566</v>
      </c>
      <c r="C18" s="487" t="s">
        <v>286</v>
      </c>
      <c r="D18" s="486" t="s">
        <v>667</v>
      </c>
      <c r="E18" s="486" t="s">
        <v>667</v>
      </c>
      <c r="F18" s="486" t="s">
        <v>667</v>
      </c>
      <c r="G18" s="488" t="s">
        <v>668</v>
      </c>
      <c r="H18" s="418">
        <v>315.71486962514001</v>
      </c>
      <c r="I18" s="419">
        <v>315.71486962514001</v>
      </c>
      <c r="J18" s="419">
        <v>315.71486962514001</v>
      </c>
      <c r="K18" s="419">
        <v>333.65321449020485</v>
      </c>
      <c r="L18" s="420">
        <v>328.72237880808359</v>
      </c>
    </row>
    <row r="19" spans="1:12" x14ac:dyDescent="0.25">
      <c r="A19" s="426" t="s">
        <v>27</v>
      </c>
      <c r="B19" s="427" t="s">
        <v>646</v>
      </c>
      <c r="C19" s="487" t="s">
        <v>287</v>
      </c>
      <c r="D19" s="486" t="s">
        <v>669</v>
      </c>
      <c r="E19" s="486" t="s">
        <v>669</v>
      </c>
      <c r="F19" s="486" t="s">
        <v>669</v>
      </c>
      <c r="G19" s="488" t="s">
        <v>670</v>
      </c>
      <c r="H19" s="418">
        <v>177.60205171049594</v>
      </c>
      <c r="I19" s="419">
        <v>177.60205171049594</v>
      </c>
      <c r="J19" s="419">
        <v>177.60205171049594</v>
      </c>
      <c r="K19" s="419">
        <v>187.69307737586504</v>
      </c>
      <c r="L19" s="420">
        <v>184.91928805503946</v>
      </c>
    </row>
    <row r="20" spans="1:12" x14ac:dyDescent="0.25">
      <c r="A20" s="426" t="s">
        <v>27</v>
      </c>
      <c r="B20" s="427" t="s">
        <v>558</v>
      </c>
      <c r="C20" s="487" t="s">
        <v>287</v>
      </c>
      <c r="D20" s="486" t="s">
        <v>671</v>
      </c>
      <c r="E20" s="486" t="s">
        <v>671</v>
      </c>
      <c r="F20" s="486" t="s">
        <v>671</v>
      </c>
      <c r="G20" s="488" t="s">
        <v>672</v>
      </c>
      <c r="H20" s="418">
        <v>282.99568953293806</v>
      </c>
      <c r="I20" s="419">
        <v>282.99568953293806</v>
      </c>
      <c r="J20" s="419">
        <v>282.99568953293806</v>
      </c>
      <c r="K20" s="419">
        <v>299.07499007458222</v>
      </c>
      <c r="L20" s="420">
        <v>294.65516263505634</v>
      </c>
    </row>
    <row r="21" spans="1:12" x14ac:dyDescent="0.25">
      <c r="A21" s="426" t="s">
        <v>27</v>
      </c>
      <c r="B21" s="427" t="s">
        <v>566</v>
      </c>
      <c r="C21" s="487" t="s">
        <v>286</v>
      </c>
      <c r="D21" s="486" t="s">
        <v>667</v>
      </c>
      <c r="E21" s="486" t="s">
        <v>667</v>
      </c>
      <c r="F21" s="486" t="s">
        <v>667</v>
      </c>
      <c r="G21" s="488" t="s">
        <v>668</v>
      </c>
      <c r="H21" s="418">
        <v>315.71486962514001</v>
      </c>
      <c r="I21" s="419">
        <v>315.71486962514001</v>
      </c>
      <c r="J21" s="419">
        <v>315.71486962514001</v>
      </c>
      <c r="K21" s="419">
        <v>333.65321449020485</v>
      </c>
      <c r="L21" s="420">
        <v>328.72237880808359</v>
      </c>
    </row>
    <row r="22" spans="1:12" x14ac:dyDescent="0.25">
      <c r="A22" s="426" t="s">
        <v>28</v>
      </c>
      <c r="B22" s="427" t="s">
        <v>644</v>
      </c>
      <c r="C22" s="487" t="s">
        <v>289</v>
      </c>
      <c r="D22" s="486" t="s">
        <v>673</v>
      </c>
      <c r="E22" s="486" t="s">
        <v>673</v>
      </c>
      <c r="F22" s="486" t="s">
        <v>673</v>
      </c>
      <c r="G22" s="488" t="s">
        <v>674</v>
      </c>
      <c r="H22" s="418">
        <v>1334.9078282310886</v>
      </c>
      <c r="I22" s="419">
        <v>1334.9078282310886</v>
      </c>
      <c r="J22" s="419">
        <v>1334.9078282310886</v>
      </c>
      <c r="K22" s="419">
        <v>1399.4207512408007</v>
      </c>
      <c r="L22" s="420">
        <v>1401.2403825631052</v>
      </c>
    </row>
    <row r="23" spans="1:12" x14ac:dyDescent="0.25">
      <c r="A23" s="426" t="s">
        <v>28</v>
      </c>
      <c r="B23" s="427" t="s">
        <v>645</v>
      </c>
      <c r="C23" s="487" t="s">
        <v>289</v>
      </c>
      <c r="D23" s="486" t="s">
        <v>675</v>
      </c>
      <c r="E23" s="486" t="s">
        <v>675</v>
      </c>
      <c r="F23" s="486" t="s">
        <v>675</v>
      </c>
      <c r="G23" s="488" t="s">
        <v>676</v>
      </c>
      <c r="H23" s="418">
        <v>2734.6923248067105</v>
      </c>
      <c r="I23" s="419">
        <v>2734.6923248067105</v>
      </c>
      <c r="J23" s="419">
        <v>2734.6923248067105</v>
      </c>
      <c r="K23" s="419">
        <v>2868.4972154059483</v>
      </c>
      <c r="L23" s="420">
        <v>2868.9374935859178</v>
      </c>
    </row>
    <row r="24" spans="1:12" x14ac:dyDescent="0.25">
      <c r="A24" s="426" t="s">
        <v>28</v>
      </c>
      <c r="B24" s="427" t="s">
        <v>566</v>
      </c>
      <c r="C24" s="487" t="s">
        <v>286</v>
      </c>
      <c r="D24" s="486" t="s">
        <v>667</v>
      </c>
      <c r="E24" s="486" t="s">
        <v>667</v>
      </c>
      <c r="F24" s="486" t="s">
        <v>667</v>
      </c>
      <c r="G24" s="488" t="s">
        <v>668</v>
      </c>
      <c r="H24" s="418">
        <v>315.71486962514001</v>
      </c>
      <c r="I24" s="419">
        <v>315.71486962514001</v>
      </c>
      <c r="J24" s="419">
        <v>315.71486962514001</v>
      </c>
      <c r="K24" s="419">
        <v>333.65321449020485</v>
      </c>
      <c r="L24" s="420">
        <v>328.72237880808359</v>
      </c>
    </row>
    <row r="25" spans="1:12" x14ac:dyDescent="0.25">
      <c r="A25" s="426" t="s">
        <v>29</v>
      </c>
      <c r="B25" s="427" t="s">
        <v>566</v>
      </c>
      <c r="C25" s="487" t="s">
        <v>286</v>
      </c>
      <c r="D25" s="486" t="s">
        <v>667</v>
      </c>
      <c r="E25" s="486" t="s">
        <v>667</v>
      </c>
      <c r="F25" s="486" t="s">
        <v>667</v>
      </c>
      <c r="G25" s="488" t="s">
        <v>668</v>
      </c>
      <c r="H25" s="418">
        <v>315.71486962514001</v>
      </c>
      <c r="I25" s="419">
        <v>315.71486962514001</v>
      </c>
      <c r="J25" s="419">
        <v>315.71486962514001</v>
      </c>
      <c r="K25" s="419">
        <v>333.65321449020485</v>
      </c>
      <c r="L25" s="420">
        <v>328.72237880808359</v>
      </c>
    </row>
    <row r="26" spans="1:12" x14ac:dyDescent="0.25">
      <c r="A26" s="426" t="s">
        <v>30</v>
      </c>
      <c r="B26" s="427" t="s">
        <v>646</v>
      </c>
      <c r="C26" s="487" t="s">
        <v>285</v>
      </c>
      <c r="D26" s="486" t="s">
        <v>677</v>
      </c>
      <c r="E26" s="486" t="s">
        <v>677</v>
      </c>
      <c r="F26" s="486" t="s">
        <v>677</v>
      </c>
      <c r="G26" s="488" t="s">
        <v>678</v>
      </c>
      <c r="H26" s="418">
        <v>177.60205171049594</v>
      </c>
      <c r="I26" s="419">
        <v>177.60205171049594</v>
      </c>
      <c r="J26" s="419">
        <v>177.60205171049594</v>
      </c>
      <c r="K26" s="419">
        <v>187.69307737586504</v>
      </c>
      <c r="L26" s="420">
        <v>184.91928805503946</v>
      </c>
    </row>
    <row r="27" spans="1:12" x14ac:dyDescent="0.25">
      <c r="A27" s="426" t="s">
        <v>30</v>
      </c>
      <c r="B27" s="427" t="s">
        <v>588</v>
      </c>
      <c r="C27" s="487" t="s">
        <v>285</v>
      </c>
      <c r="D27" s="486" t="s">
        <v>679</v>
      </c>
      <c r="E27" s="486" t="s">
        <v>679</v>
      </c>
      <c r="F27" s="486" t="s">
        <v>679</v>
      </c>
      <c r="G27" s="488" t="s">
        <v>680</v>
      </c>
      <c r="H27" s="418">
        <v>226.50952189181035</v>
      </c>
      <c r="I27" s="419">
        <v>226.50952189181035</v>
      </c>
      <c r="J27" s="419">
        <v>226.50952189181035</v>
      </c>
      <c r="K27" s="419">
        <v>239.37938109020865</v>
      </c>
      <c r="L27" s="420">
        <v>235.8417547686785</v>
      </c>
    </row>
    <row r="28" spans="1:12" x14ac:dyDescent="0.25">
      <c r="A28" s="426" t="s">
        <v>30</v>
      </c>
      <c r="B28" s="427" t="s">
        <v>588</v>
      </c>
      <c r="C28" s="487" t="s">
        <v>287</v>
      </c>
      <c r="D28" s="486" t="s">
        <v>683</v>
      </c>
      <c r="E28" s="486" t="s">
        <v>683</v>
      </c>
      <c r="F28" s="486" t="s">
        <v>683</v>
      </c>
      <c r="G28" s="488" t="s">
        <v>684</v>
      </c>
      <c r="H28" s="418">
        <v>226.50952189181035</v>
      </c>
      <c r="I28" s="419">
        <v>226.50952189181035</v>
      </c>
      <c r="J28" s="419">
        <v>226.50952189181035</v>
      </c>
      <c r="K28" s="419">
        <v>239.37938109020865</v>
      </c>
      <c r="L28" s="420">
        <v>235.8417547686785</v>
      </c>
    </row>
    <row r="29" spans="1:12" x14ac:dyDescent="0.25">
      <c r="A29" s="426" t="s">
        <v>30</v>
      </c>
      <c r="B29" s="427" t="s">
        <v>647</v>
      </c>
      <c r="C29" s="487" t="s">
        <v>285</v>
      </c>
      <c r="D29" s="486" t="s">
        <v>659</v>
      </c>
      <c r="E29" s="486" t="s">
        <v>659</v>
      </c>
      <c r="F29" s="486" t="s">
        <v>659</v>
      </c>
      <c r="G29" s="488" t="s">
        <v>660</v>
      </c>
      <c r="H29" s="418">
        <v>262.09288560689799</v>
      </c>
      <c r="I29" s="419">
        <v>262.09288560689799</v>
      </c>
      <c r="J29" s="419">
        <v>262.09288560689799</v>
      </c>
      <c r="K29" s="419">
        <v>276.98452683456259</v>
      </c>
      <c r="L29" s="420">
        <v>272.89115944291882</v>
      </c>
    </row>
    <row r="30" spans="1:12" x14ac:dyDescent="0.25">
      <c r="A30" s="426" t="s">
        <v>30</v>
      </c>
      <c r="B30" s="427" t="s">
        <v>647</v>
      </c>
      <c r="C30" s="487" t="s">
        <v>287</v>
      </c>
      <c r="D30" s="486" t="s">
        <v>664</v>
      </c>
      <c r="E30" s="486" t="s">
        <v>664</v>
      </c>
      <c r="F30" s="486" t="s">
        <v>664</v>
      </c>
      <c r="G30" s="488" t="s">
        <v>665</v>
      </c>
      <c r="H30" s="418">
        <v>262.09288560689799</v>
      </c>
      <c r="I30" s="419">
        <v>262.09288560689799</v>
      </c>
      <c r="J30" s="419">
        <v>262.09288560689799</v>
      </c>
      <c r="K30" s="419">
        <v>276.98452683456259</v>
      </c>
      <c r="L30" s="420">
        <v>272.89115944291882</v>
      </c>
    </row>
    <row r="31" spans="1:12" x14ac:dyDescent="0.25">
      <c r="A31" s="426" t="s">
        <v>30</v>
      </c>
      <c r="B31" s="427" t="s">
        <v>558</v>
      </c>
      <c r="C31" s="487" t="s">
        <v>285</v>
      </c>
      <c r="D31" s="486" t="s">
        <v>681</v>
      </c>
      <c r="E31" s="486" t="s">
        <v>681</v>
      </c>
      <c r="F31" s="486" t="s">
        <v>681</v>
      </c>
      <c r="G31" s="488" t="s">
        <v>682</v>
      </c>
      <c r="H31" s="418">
        <v>282.99568953293806</v>
      </c>
      <c r="I31" s="419">
        <v>282.99568953293806</v>
      </c>
      <c r="J31" s="419">
        <v>282.99568953293806</v>
      </c>
      <c r="K31" s="419">
        <v>299.07499007458222</v>
      </c>
      <c r="L31" s="420">
        <v>294.65516263505634</v>
      </c>
    </row>
    <row r="32" spans="1:12" x14ac:dyDescent="0.25">
      <c r="A32" s="426" t="s">
        <v>30</v>
      </c>
      <c r="B32" s="427" t="s">
        <v>558</v>
      </c>
      <c r="C32" s="487" t="s">
        <v>287</v>
      </c>
      <c r="D32" s="486" t="s">
        <v>685</v>
      </c>
      <c r="E32" s="486" t="s">
        <v>685</v>
      </c>
      <c r="F32" s="486" t="s">
        <v>685</v>
      </c>
      <c r="G32" s="488" t="s">
        <v>686</v>
      </c>
      <c r="H32" s="418">
        <v>282.99568953293806</v>
      </c>
      <c r="I32" s="419">
        <v>282.99568953293806</v>
      </c>
      <c r="J32" s="419">
        <v>282.99568953293806</v>
      </c>
      <c r="K32" s="419">
        <v>299.07499007458222</v>
      </c>
      <c r="L32" s="420">
        <v>294.65516263505634</v>
      </c>
    </row>
    <row r="33" spans="1:12" s="21" customFormat="1" x14ac:dyDescent="0.25">
      <c r="A33" s="426" t="s">
        <v>30</v>
      </c>
      <c r="B33" s="427" t="s">
        <v>577</v>
      </c>
      <c r="C33" s="487" t="s">
        <v>287</v>
      </c>
      <c r="D33" s="486" t="s">
        <v>687</v>
      </c>
      <c r="E33" s="486" t="s">
        <v>687</v>
      </c>
      <c r="F33" s="486" t="s">
        <v>687</v>
      </c>
      <c r="G33" s="488" t="s">
        <v>688</v>
      </c>
      <c r="H33" s="418">
        <v>360.91856926235357</v>
      </c>
      <c r="I33" s="419">
        <v>360.91856926235357</v>
      </c>
      <c r="J33" s="419">
        <v>360.91856926235357</v>
      </c>
      <c r="K33" s="419">
        <v>381.42530615226002</v>
      </c>
      <c r="L33" s="420">
        <v>375.78847896774386</v>
      </c>
    </row>
    <row r="34" spans="1:12" s="21" customFormat="1" x14ac:dyDescent="0.25">
      <c r="A34" s="426" t="s">
        <v>30</v>
      </c>
      <c r="B34" s="427" t="s">
        <v>566</v>
      </c>
      <c r="C34" s="487" t="s">
        <v>286</v>
      </c>
      <c r="D34" s="486" t="s">
        <v>667</v>
      </c>
      <c r="E34" s="486" t="s">
        <v>667</v>
      </c>
      <c r="F34" s="486" t="s">
        <v>667</v>
      </c>
      <c r="G34" s="488" t="s">
        <v>668</v>
      </c>
      <c r="H34" s="418">
        <v>315.71486962514001</v>
      </c>
      <c r="I34" s="419">
        <v>315.71486962514001</v>
      </c>
      <c r="J34" s="419">
        <v>315.71486962514001</v>
      </c>
      <c r="K34" s="419">
        <v>333.65321449020485</v>
      </c>
      <c r="L34" s="420">
        <v>328.72237880808359</v>
      </c>
    </row>
    <row r="35" spans="1:12" s="21" customFormat="1" x14ac:dyDescent="0.25">
      <c r="A35" s="426" t="s">
        <v>31</v>
      </c>
      <c r="B35" s="427" t="s">
        <v>646</v>
      </c>
      <c r="C35" s="487" t="s">
        <v>285</v>
      </c>
      <c r="D35" s="486" t="s">
        <v>689</v>
      </c>
      <c r="E35" s="486" t="s">
        <v>689</v>
      </c>
      <c r="F35" s="486" t="s">
        <v>689</v>
      </c>
      <c r="G35" s="488" t="s">
        <v>690</v>
      </c>
      <c r="H35" s="418">
        <v>177.60205171049594</v>
      </c>
      <c r="I35" s="419">
        <v>177.60205171049594</v>
      </c>
      <c r="J35" s="419">
        <v>177.60205171049594</v>
      </c>
      <c r="K35" s="419">
        <v>187.69307737586504</v>
      </c>
      <c r="L35" s="420">
        <v>184.91928805503946</v>
      </c>
    </row>
    <row r="36" spans="1:12" s="21" customFormat="1" x14ac:dyDescent="0.25">
      <c r="A36" s="426" t="s">
        <v>31</v>
      </c>
      <c r="B36" s="427" t="s">
        <v>558</v>
      </c>
      <c r="C36" s="487" t="s">
        <v>285</v>
      </c>
      <c r="D36" s="486" t="s">
        <v>691</v>
      </c>
      <c r="E36" s="486" t="s">
        <v>691</v>
      </c>
      <c r="F36" s="486" t="s">
        <v>691</v>
      </c>
      <c r="G36" s="488" t="s">
        <v>692</v>
      </c>
      <c r="H36" s="418">
        <v>282.99568953293806</v>
      </c>
      <c r="I36" s="419">
        <v>282.99568953293806</v>
      </c>
      <c r="J36" s="419">
        <v>282.99568953293806</v>
      </c>
      <c r="K36" s="419">
        <v>299.07499007458222</v>
      </c>
      <c r="L36" s="420">
        <v>294.65516263505634</v>
      </c>
    </row>
    <row r="37" spans="1:12" x14ac:dyDescent="0.25">
      <c r="A37" s="426" t="s">
        <v>31</v>
      </c>
      <c r="B37" s="427" t="s">
        <v>566</v>
      </c>
      <c r="C37" s="487" t="s">
        <v>286</v>
      </c>
      <c r="D37" s="486" t="s">
        <v>667</v>
      </c>
      <c r="E37" s="486" t="s">
        <v>667</v>
      </c>
      <c r="F37" s="486" t="s">
        <v>667</v>
      </c>
      <c r="G37" s="488" t="s">
        <v>668</v>
      </c>
      <c r="H37" s="418">
        <v>315.71486962514001</v>
      </c>
      <c r="I37" s="419">
        <v>315.71486962514001</v>
      </c>
      <c r="J37" s="419">
        <v>315.71486962514001</v>
      </c>
      <c r="K37" s="419">
        <v>333.65321449020485</v>
      </c>
      <c r="L37" s="420">
        <v>328.72237880808359</v>
      </c>
    </row>
    <row r="38" spans="1:12" x14ac:dyDescent="0.25">
      <c r="A38" s="426" t="s">
        <v>32</v>
      </c>
      <c r="B38" s="427" t="s">
        <v>646</v>
      </c>
      <c r="C38" s="487" t="s">
        <v>285</v>
      </c>
      <c r="D38" s="486" t="s">
        <v>689</v>
      </c>
      <c r="E38" s="486" t="s">
        <v>689</v>
      </c>
      <c r="F38" s="486" t="s">
        <v>689</v>
      </c>
      <c r="G38" s="488" t="s">
        <v>690</v>
      </c>
      <c r="H38" s="418">
        <v>177.60205171049594</v>
      </c>
      <c r="I38" s="419">
        <v>177.60205171049594</v>
      </c>
      <c r="J38" s="419">
        <v>177.60205171049594</v>
      </c>
      <c r="K38" s="419">
        <v>187.69307737586504</v>
      </c>
      <c r="L38" s="420">
        <v>184.91928805503946</v>
      </c>
    </row>
    <row r="39" spans="1:12" x14ac:dyDescent="0.25">
      <c r="A39" s="426" t="s">
        <v>32</v>
      </c>
      <c r="B39" s="427" t="s">
        <v>558</v>
      </c>
      <c r="C39" s="487" t="s">
        <v>285</v>
      </c>
      <c r="D39" s="486" t="s">
        <v>691</v>
      </c>
      <c r="E39" s="486" t="s">
        <v>691</v>
      </c>
      <c r="F39" s="486" t="s">
        <v>691</v>
      </c>
      <c r="G39" s="488" t="s">
        <v>692</v>
      </c>
      <c r="H39" s="418">
        <v>282.99568953293806</v>
      </c>
      <c r="I39" s="419">
        <v>282.99568953293806</v>
      </c>
      <c r="J39" s="419">
        <v>282.99568953293806</v>
      </c>
      <c r="K39" s="419">
        <v>299.07499007458222</v>
      </c>
      <c r="L39" s="420">
        <v>294.65516263505634</v>
      </c>
    </row>
    <row r="40" spans="1:12" x14ac:dyDescent="0.25">
      <c r="A40" s="426" t="s">
        <v>32</v>
      </c>
      <c r="B40" s="427" t="s">
        <v>566</v>
      </c>
      <c r="C40" s="487" t="s">
        <v>286</v>
      </c>
      <c r="D40" s="486" t="s">
        <v>667</v>
      </c>
      <c r="E40" s="486" t="s">
        <v>667</v>
      </c>
      <c r="F40" s="486" t="s">
        <v>667</v>
      </c>
      <c r="G40" s="488" t="s">
        <v>668</v>
      </c>
      <c r="H40" s="418">
        <v>315.71486962514001</v>
      </c>
      <c r="I40" s="419">
        <v>315.71486962514001</v>
      </c>
      <c r="J40" s="419">
        <v>315.71486962514001</v>
      </c>
      <c r="K40" s="419">
        <v>333.65321449020485</v>
      </c>
      <c r="L40" s="420">
        <v>328.72237880808359</v>
      </c>
    </row>
    <row r="41" spans="1:12" x14ac:dyDescent="0.25">
      <c r="A41" s="426" t="s">
        <v>33</v>
      </c>
      <c r="B41" s="427" t="s">
        <v>646</v>
      </c>
      <c r="C41" s="487" t="s">
        <v>288</v>
      </c>
      <c r="D41" s="486" t="s">
        <v>693</v>
      </c>
      <c r="E41" s="486" t="s">
        <v>693</v>
      </c>
      <c r="F41" s="486" t="s">
        <v>693</v>
      </c>
      <c r="G41" s="488" t="s">
        <v>694</v>
      </c>
      <c r="H41" s="418">
        <v>177.60205171049594</v>
      </c>
      <c r="I41" s="419">
        <v>177.60205171049594</v>
      </c>
      <c r="J41" s="419">
        <v>177.60205171049594</v>
      </c>
      <c r="K41" s="419">
        <v>187.69307737586504</v>
      </c>
      <c r="L41" s="420">
        <v>184.91928805503946</v>
      </c>
    </row>
    <row r="42" spans="1:12" x14ac:dyDescent="0.25">
      <c r="A42" s="426" t="s">
        <v>33</v>
      </c>
      <c r="B42" s="427" t="s">
        <v>566</v>
      </c>
      <c r="C42" s="487" t="s">
        <v>286</v>
      </c>
      <c r="D42" s="486" t="s">
        <v>667</v>
      </c>
      <c r="E42" s="486" t="s">
        <v>667</v>
      </c>
      <c r="F42" s="486" t="s">
        <v>667</v>
      </c>
      <c r="G42" s="488" t="s">
        <v>668</v>
      </c>
      <c r="H42" s="418">
        <v>315.71486962514001</v>
      </c>
      <c r="I42" s="419">
        <v>315.71486962514001</v>
      </c>
      <c r="J42" s="419">
        <v>315.71486962514001</v>
      </c>
      <c r="K42" s="419">
        <v>333.65321449020485</v>
      </c>
      <c r="L42" s="420">
        <v>328.72237880808359</v>
      </c>
    </row>
    <row r="43" spans="1:12" x14ac:dyDescent="0.25">
      <c r="A43" s="426" t="s">
        <v>34</v>
      </c>
      <c r="B43" s="427" t="s">
        <v>566</v>
      </c>
      <c r="C43" s="487" t="s">
        <v>286</v>
      </c>
      <c r="D43" s="486" t="s">
        <v>667</v>
      </c>
      <c r="E43" s="486" t="s">
        <v>667</v>
      </c>
      <c r="F43" s="486" t="s">
        <v>667</v>
      </c>
      <c r="G43" s="488" t="s">
        <v>668</v>
      </c>
      <c r="H43" s="418">
        <v>315.71486962514001</v>
      </c>
      <c r="I43" s="419">
        <v>315.71486962514001</v>
      </c>
      <c r="J43" s="419">
        <v>315.71486962514001</v>
      </c>
      <c r="K43" s="419">
        <v>333.65321449020485</v>
      </c>
      <c r="L43" s="420">
        <v>328.72237880808359</v>
      </c>
    </row>
    <row r="44" spans="1:12" x14ac:dyDescent="0.25">
      <c r="A44" s="426" t="s">
        <v>35</v>
      </c>
      <c r="B44" s="427" t="s">
        <v>644</v>
      </c>
      <c r="C44" s="487" t="s">
        <v>285</v>
      </c>
      <c r="D44" s="486" t="s">
        <v>652</v>
      </c>
      <c r="E44" s="486" t="s">
        <v>652</v>
      </c>
      <c r="F44" s="486" t="s">
        <v>652</v>
      </c>
      <c r="G44" s="488" t="s">
        <v>653</v>
      </c>
      <c r="H44" s="418">
        <v>120.2697763461435</v>
      </c>
      <c r="I44" s="419">
        <v>120.2697763461435</v>
      </c>
      <c r="J44" s="419">
        <v>120.2697763461435</v>
      </c>
      <c r="K44" s="419">
        <v>127.10328636581076</v>
      </c>
      <c r="L44" s="420">
        <v>125.22491267567564</v>
      </c>
    </row>
    <row r="45" spans="1:12" x14ac:dyDescent="0.25">
      <c r="A45" s="426" t="s">
        <v>35</v>
      </c>
      <c r="B45" s="427" t="s">
        <v>644</v>
      </c>
      <c r="C45" s="487" t="s">
        <v>289</v>
      </c>
      <c r="D45" s="486" t="s">
        <v>699</v>
      </c>
      <c r="E45" s="486" t="s">
        <v>699</v>
      </c>
      <c r="F45" s="486" t="s">
        <v>699</v>
      </c>
      <c r="G45" s="488" t="s">
        <v>700</v>
      </c>
      <c r="H45" s="418">
        <v>1334.9078282310886</v>
      </c>
      <c r="I45" s="419">
        <v>1334.9078282310886</v>
      </c>
      <c r="J45" s="419">
        <v>1334.9078282310886</v>
      </c>
      <c r="K45" s="419">
        <v>1399.4207512408007</v>
      </c>
      <c r="L45" s="420">
        <v>1401.2403825631052</v>
      </c>
    </row>
    <row r="46" spans="1:12" x14ac:dyDescent="0.25">
      <c r="A46" s="426" t="s">
        <v>35</v>
      </c>
      <c r="B46" s="427" t="s">
        <v>645</v>
      </c>
      <c r="C46" s="487" t="s">
        <v>285</v>
      </c>
      <c r="D46" s="486" t="s">
        <v>695</v>
      </c>
      <c r="E46" s="486" t="s">
        <v>695</v>
      </c>
      <c r="F46" s="486" t="s">
        <v>695</v>
      </c>
      <c r="G46" s="488" t="s">
        <v>696</v>
      </c>
      <c r="H46" s="418">
        <v>130.71900359635146</v>
      </c>
      <c r="I46" s="419">
        <v>130.71900359635146</v>
      </c>
      <c r="J46" s="419">
        <v>130.71900359635146</v>
      </c>
      <c r="K46" s="419">
        <v>138.14621970978052</v>
      </c>
      <c r="L46" s="420">
        <v>136.1046499603749</v>
      </c>
    </row>
    <row r="47" spans="1:12" x14ac:dyDescent="0.25">
      <c r="A47" s="426" t="s">
        <v>35</v>
      </c>
      <c r="B47" s="427" t="s">
        <v>645</v>
      </c>
      <c r="C47" s="487" t="s">
        <v>289</v>
      </c>
      <c r="D47" s="486" t="s">
        <v>701</v>
      </c>
      <c r="E47" s="486" t="s">
        <v>701</v>
      </c>
      <c r="F47" s="486" t="s">
        <v>701</v>
      </c>
      <c r="G47" s="488" t="s">
        <v>702</v>
      </c>
      <c r="H47" s="418">
        <v>2734.6923248067105</v>
      </c>
      <c r="I47" s="419">
        <v>2734.6923248067105</v>
      </c>
      <c r="J47" s="419">
        <v>2734.6923248067105</v>
      </c>
      <c r="K47" s="419">
        <v>2868.4972154059483</v>
      </c>
      <c r="L47" s="420">
        <v>2868.9374935859178</v>
      </c>
    </row>
    <row r="48" spans="1:12" x14ac:dyDescent="0.25">
      <c r="A48" s="426" t="s">
        <v>35</v>
      </c>
      <c r="B48" s="427" t="s">
        <v>646</v>
      </c>
      <c r="C48" s="487" t="s">
        <v>285</v>
      </c>
      <c r="D48" s="486" t="s">
        <v>697</v>
      </c>
      <c r="E48" s="486" t="s">
        <v>697</v>
      </c>
      <c r="F48" s="486" t="s">
        <v>697</v>
      </c>
      <c r="G48" s="488" t="s">
        <v>698</v>
      </c>
      <c r="H48" s="418">
        <v>177.60205171049594</v>
      </c>
      <c r="I48" s="419">
        <v>177.60205171049594</v>
      </c>
      <c r="J48" s="419">
        <v>177.60205171049594</v>
      </c>
      <c r="K48" s="419">
        <v>187.69307737586504</v>
      </c>
      <c r="L48" s="420">
        <v>184.91928805503946</v>
      </c>
    </row>
    <row r="49" spans="1:12" s="21" customFormat="1" ht="15.75" thickBot="1" x14ac:dyDescent="0.3">
      <c r="A49" s="428" t="s">
        <v>35</v>
      </c>
      <c r="B49" s="429" t="s">
        <v>646</v>
      </c>
      <c r="C49" s="489" t="s">
        <v>289</v>
      </c>
      <c r="D49" s="490" t="s">
        <v>703</v>
      </c>
      <c r="E49" s="490" t="s">
        <v>703</v>
      </c>
      <c r="F49" s="490" t="s">
        <v>703</v>
      </c>
      <c r="G49" s="491" t="s">
        <v>704</v>
      </c>
      <c r="H49" s="421">
        <v>3133.7607456217056</v>
      </c>
      <c r="I49" s="422">
        <v>3133.7607456217056</v>
      </c>
      <c r="J49" s="422">
        <v>3133.7607456217056</v>
      </c>
      <c r="K49" s="422">
        <v>3268.5845974727099</v>
      </c>
      <c r="L49" s="423">
        <v>3306.1029856640957</v>
      </c>
    </row>
  </sheetData>
  <mergeCells count="3">
    <mergeCell ref="D5:G5"/>
    <mergeCell ref="B5:C5"/>
    <mergeCell ref="H5:L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/>
  <dimension ref="A1:K78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6" style="4" bestFit="1" customWidth="1"/>
    <col min="3" max="3" width="11.42578125" style="4" bestFit="1" customWidth="1"/>
    <col min="4" max="4" width="14.7109375" style="4" bestFit="1" customWidth="1"/>
    <col min="5" max="5" width="12.7109375" style="4" bestFit="1" customWidth="1"/>
    <col min="6" max="10" width="12.7109375" customWidth="1"/>
  </cols>
  <sheetData>
    <row r="1" spans="1:11" s="96" customFormat="1" ht="12.75" x14ac:dyDescent="0.2">
      <c r="F1" s="97"/>
      <c r="G1" s="97"/>
      <c r="H1" s="97"/>
      <c r="I1" s="97"/>
      <c r="J1" s="97"/>
      <c r="K1" s="97"/>
    </row>
    <row r="2" spans="1:11" s="96" customFormat="1" ht="15.75" x14ac:dyDescent="0.25">
      <c r="B2" s="99" t="s">
        <v>748</v>
      </c>
      <c r="F2" s="97"/>
      <c r="G2" s="97"/>
      <c r="H2" s="97"/>
      <c r="I2" s="97"/>
      <c r="J2" s="97"/>
      <c r="K2" s="97"/>
    </row>
    <row r="3" spans="1:11" s="96" customFormat="1" ht="15.75" x14ac:dyDescent="0.25">
      <c r="B3" s="99" t="s">
        <v>422</v>
      </c>
      <c r="F3" s="97"/>
      <c r="G3" s="97"/>
      <c r="H3" s="97"/>
      <c r="I3" s="97"/>
      <c r="J3" s="97"/>
      <c r="K3" s="97"/>
    </row>
    <row r="4" spans="1:11" ht="15.75" thickBot="1" x14ac:dyDescent="0.3"/>
    <row r="5" spans="1:11" ht="18" customHeight="1" thickBot="1" x14ac:dyDescent="0.3">
      <c r="A5" s="91" t="s">
        <v>424</v>
      </c>
      <c r="B5" s="581" t="s">
        <v>391</v>
      </c>
      <c r="C5" s="581"/>
      <c r="D5" s="581"/>
      <c r="E5" s="582"/>
      <c r="F5" s="578" t="s">
        <v>423</v>
      </c>
      <c r="G5" s="579"/>
      <c r="H5" s="579"/>
      <c r="I5" s="579"/>
      <c r="J5" s="580"/>
    </row>
    <row r="6" spans="1:11" ht="19.5" customHeight="1" thickBot="1" x14ac:dyDescent="0.3">
      <c r="A6" s="13" t="s">
        <v>291</v>
      </c>
      <c r="B6" s="14" t="s">
        <v>36</v>
      </c>
      <c r="C6" s="14" t="s">
        <v>37</v>
      </c>
      <c r="D6" s="14" t="s">
        <v>290</v>
      </c>
      <c r="E6" s="79" t="s">
        <v>313</v>
      </c>
      <c r="F6" s="80" t="s">
        <v>344</v>
      </c>
      <c r="G6" s="81" t="s">
        <v>345</v>
      </c>
      <c r="H6" s="81" t="s">
        <v>346</v>
      </c>
      <c r="I6" s="81" t="s">
        <v>347</v>
      </c>
      <c r="J6" s="82" t="s">
        <v>348</v>
      </c>
    </row>
    <row r="7" spans="1:11" x14ac:dyDescent="0.25">
      <c r="A7" s="11" t="s">
        <v>26</v>
      </c>
      <c r="B7" s="12" t="s">
        <v>24</v>
      </c>
      <c r="C7" s="12">
        <v>69</v>
      </c>
      <c r="D7" s="12" t="s">
        <v>38</v>
      </c>
      <c r="E7" s="124">
        <v>20</v>
      </c>
      <c r="F7" s="73">
        <v>9611.7372975034286</v>
      </c>
      <c r="G7" s="74">
        <v>7864.1486979573492</v>
      </c>
      <c r="H7" s="74">
        <v>9611.7372975034286</v>
      </c>
      <c r="I7" s="74">
        <v>9174.8401476169074</v>
      </c>
      <c r="J7" s="75">
        <v>9174.8401476169074</v>
      </c>
    </row>
    <row r="8" spans="1:11" x14ac:dyDescent="0.25">
      <c r="A8" s="8" t="s">
        <v>26</v>
      </c>
      <c r="B8" s="5" t="s">
        <v>24</v>
      </c>
      <c r="C8" s="5">
        <v>69</v>
      </c>
      <c r="D8" s="5" t="s">
        <v>39</v>
      </c>
      <c r="E8" s="125">
        <v>20</v>
      </c>
      <c r="F8" s="73">
        <v>9611.7372975034286</v>
      </c>
      <c r="G8" s="74">
        <v>7864.1486979573492</v>
      </c>
      <c r="H8" s="74">
        <v>9611.7372975034286</v>
      </c>
      <c r="I8" s="74">
        <v>9174.8401476169074</v>
      </c>
      <c r="J8" s="75">
        <v>9174.8401476169074</v>
      </c>
    </row>
    <row r="9" spans="1:11" x14ac:dyDescent="0.25">
      <c r="A9" s="8" t="s">
        <v>26</v>
      </c>
      <c r="B9" s="5" t="s">
        <v>24</v>
      </c>
      <c r="C9" s="5">
        <v>69</v>
      </c>
      <c r="D9" s="5" t="s">
        <v>40</v>
      </c>
      <c r="E9" s="125">
        <v>20</v>
      </c>
      <c r="F9" s="73">
        <v>9611.7372975034286</v>
      </c>
      <c r="G9" s="74">
        <v>7864.1486979573492</v>
      </c>
      <c r="H9" s="74">
        <v>9611.7372975034286</v>
      </c>
      <c r="I9" s="74">
        <v>9174.8401476169074</v>
      </c>
      <c r="J9" s="75">
        <v>9174.8401476169074</v>
      </c>
    </row>
    <row r="10" spans="1:11" x14ac:dyDescent="0.25">
      <c r="A10" s="8" t="s">
        <v>26</v>
      </c>
      <c r="B10" s="5" t="s">
        <v>24</v>
      </c>
      <c r="C10" s="5">
        <v>138</v>
      </c>
      <c r="D10" s="5" t="s">
        <v>38</v>
      </c>
      <c r="E10" s="125">
        <v>25</v>
      </c>
      <c r="F10" s="73">
        <v>12014.671621879286</v>
      </c>
      <c r="G10" s="74">
        <v>9830.1858724466874</v>
      </c>
      <c r="H10" s="74">
        <v>12014.671621879286</v>
      </c>
      <c r="I10" s="74">
        <v>11468.550184521135</v>
      </c>
      <c r="J10" s="75">
        <v>11468.550184521135</v>
      </c>
    </row>
    <row r="11" spans="1:11" x14ac:dyDescent="0.25">
      <c r="A11" s="8" t="s">
        <v>26</v>
      </c>
      <c r="B11" s="5" t="s">
        <v>24</v>
      </c>
      <c r="C11" s="5">
        <v>138</v>
      </c>
      <c r="D11" s="5" t="s">
        <v>39</v>
      </c>
      <c r="E11" s="125">
        <v>25</v>
      </c>
      <c r="F11" s="73">
        <v>12014.671621879286</v>
      </c>
      <c r="G11" s="74">
        <v>9830.1858724466874</v>
      </c>
      <c r="H11" s="74">
        <v>12014.671621879286</v>
      </c>
      <c r="I11" s="74">
        <v>11468.550184521135</v>
      </c>
      <c r="J11" s="75">
        <v>11468.550184521135</v>
      </c>
    </row>
    <row r="12" spans="1:11" x14ac:dyDescent="0.25">
      <c r="A12" s="8" t="s">
        <v>26</v>
      </c>
      <c r="B12" s="5" t="s">
        <v>24</v>
      </c>
      <c r="C12" s="5">
        <v>138</v>
      </c>
      <c r="D12" s="5" t="s">
        <v>40</v>
      </c>
      <c r="E12" s="125">
        <v>25</v>
      </c>
      <c r="F12" s="73">
        <v>12014.671621879286</v>
      </c>
      <c r="G12" s="74">
        <v>9830.1858724466874</v>
      </c>
      <c r="H12" s="74">
        <v>12014.671621879286</v>
      </c>
      <c r="I12" s="74">
        <v>11468.550184521135</v>
      </c>
      <c r="J12" s="75">
        <v>11468.550184521135</v>
      </c>
    </row>
    <row r="13" spans="1:11" x14ac:dyDescent="0.25">
      <c r="A13" s="8" t="s">
        <v>26</v>
      </c>
      <c r="B13" s="5" t="s">
        <v>24</v>
      </c>
      <c r="C13" s="5">
        <v>230</v>
      </c>
      <c r="D13" s="5" t="s">
        <v>38</v>
      </c>
      <c r="E13" s="125">
        <v>40</v>
      </c>
      <c r="F13" s="73">
        <v>19223.474595006857</v>
      </c>
      <c r="G13" s="74">
        <v>15728.297395914698</v>
      </c>
      <c r="H13" s="74">
        <v>19223.474595006857</v>
      </c>
      <c r="I13" s="74">
        <v>18349.680295233815</v>
      </c>
      <c r="J13" s="75">
        <v>18349.680295233815</v>
      </c>
    </row>
    <row r="14" spans="1:11" ht="15" customHeight="1" x14ac:dyDescent="0.25">
      <c r="A14" s="8" t="s">
        <v>26</v>
      </c>
      <c r="B14" s="5" t="s">
        <v>24</v>
      </c>
      <c r="C14" s="5">
        <v>230</v>
      </c>
      <c r="D14" s="5" t="s">
        <v>39</v>
      </c>
      <c r="E14" s="125">
        <v>40</v>
      </c>
      <c r="F14" s="73">
        <v>19223.474595006857</v>
      </c>
      <c r="G14" s="74">
        <v>15728.297395914698</v>
      </c>
      <c r="H14" s="74">
        <v>19223.474595006857</v>
      </c>
      <c r="I14" s="74">
        <v>18349.680295233815</v>
      </c>
      <c r="J14" s="75">
        <v>18349.680295233815</v>
      </c>
    </row>
    <row r="15" spans="1:11" x14ac:dyDescent="0.25">
      <c r="A15" s="8" t="s">
        <v>26</v>
      </c>
      <c r="B15" s="5" t="s">
        <v>24</v>
      </c>
      <c r="C15" s="5">
        <v>230</v>
      </c>
      <c r="D15" s="5" t="s">
        <v>40</v>
      </c>
      <c r="E15" s="125">
        <v>40</v>
      </c>
      <c r="F15" s="73">
        <v>19223.474595006857</v>
      </c>
      <c r="G15" s="74">
        <v>15728.297395914698</v>
      </c>
      <c r="H15" s="74">
        <v>19223.474595006857</v>
      </c>
      <c r="I15" s="74">
        <v>18349.680295233815</v>
      </c>
      <c r="J15" s="75">
        <v>18349.680295233815</v>
      </c>
    </row>
    <row r="16" spans="1:11" x14ac:dyDescent="0.25">
      <c r="A16" s="8" t="s">
        <v>26</v>
      </c>
      <c r="B16" s="5" t="s">
        <v>24</v>
      </c>
      <c r="C16" s="5">
        <v>345</v>
      </c>
      <c r="D16" s="5" t="s">
        <v>38</v>
      </c>
      <c r="E16" s="125">
        <v>50</v>
      </c>
      <c r="F16" s="73">
        <v>24029.343243758572</v>
      </c>
      <c r="G16" s="74">
        <v>19660.371744893375</v>
      </c>
      <c r="H16" s="74">
        <v>24029.343243758572</v>
      </c>
      <c r="I16" s="74">
        <v>22937.100369042269</v>
      </c>
      <c r="J16" s="75">
        <v>22937.100369042269</v>
      </c>
    </row>
    <row r="17" spans="1:10" x14ac:dyDescent="0.25">
      <c r="A17" s="8" t="s">
        <v>26</v>
      </c>
      <c r="B17" s="5" t="s">
        <v>24</v>
      </c>
      <c r="C17" s="5">
        <v>345</v>
      </c>
      <c r="D17" s="5" t="s">
        <v>39</v>
      </c>
      <c r="E17" s="125">
        <v>55</v>
      </c>
      <c r="F17" s="73">
        <v>26432.277568134428</v>
      </c>
      <c r="G17" s="74">
        <v>21626.408919382709</v>
      </c>
      <c r="H17" s="74">
        <v>26432.277568134428</v>
      </c>
      <c r="I17" s="74">
        <v>25230.8104059465</v>
      </c>
      <c r="J17" s="75">
        <v>25230.8104059465</v>
      </c>
    </row>
    <row r="18" spans="1:10" x14ac:dyDescent="0.25">
      <c r="A18" s="8" t="s">
        <v>26</v>
      </c>
      <c r="B18" s="5" t="s">
        <v>24</v>
      </c>
      <c r="C18" s="5">
        <v>345</v>
      </c>
      <c r="D18" s="5" t="s">
        <v>40</v>
      </c>
      <c r="E18" s="125">
        <v>55</v>
      </c>
      <c r="F18" s="73">
        <v>26432.277568134428</v>
      </c>
      <c r="G18" s="74">
        <v>21626.408919382709</v>
      </c>
      <c r="H18" s="74">
        <v>26432.277568134428</v>
      </c>
      <c r="I18" s="74">
        <v>25230.8104059465</v>
      </c>
      <c r="J18" s="75">
        <v>25230.8104059465</v>
      </c>
    </row>
    <row r="19" spans="1:10" x14ac:dyDescent="0.25">
      <c r="A19" s="8" t="s">
        <v>26</v>
      </c>
      <c r="B19" s="5" t="s">
        <v>24</v>
      </c>
      <c r="C19" s="5">
        <v>440</v>
      </c>
      <c r="D19" s="5" t="s">
        <v>38</v>
      </c>
      <c r="E19" s="125">
        <v>45</v>
      </c>
      <c r="F19" s="73">
        <v>21626.408919382713</v>
      </c>
      <c r="G19" s="74">
        <v>17694.334570404037</v>
      </c>
      <c r="H19" s="74">
        <v>21626.408919382713</v>
      </c>
      <c r="I19" s="74">
        <v>20643.390332138042</v>
      </c>
      <c r="J19" s="75">
        <v>20643.390332138042</v>
      </c>
    </row>
    <row r="20" spans="1:10" x14ac:dyDescent="0.25">
      <c r="A20" s="8" t="s">
        <v>26</v>
      </c>
      <c r="B20" s="5" t="s">
        <v>24</v>
      </c>
      <c r="C20" s="5">
        <v>440</v>
      </c>
      <c r="D20" s="5" t="s">
        <v>39</v>
      </c>
      <c r="E20" s="125">
        <v>55</v>
      </c>
      <c r="F20" s="73">
        <v>26432.277568134428</v>
      </c>
      <c r="G20" s="74">
        <v>21626.408919382709</v>
      </c>
      <c r="H20" s="74">
        <v>26432.277568134428</v>
      </c>
      <c r="I20" s="74">
        <v>25230.8104059465</v>
      </c>
      <c r="J20" s="75">
        <v>25230.8104059465</v>
      </c>
    </row>
    <row r="21" spans="1:10" x14ac:dyDescent="0.25">
      <c r="A21" s="8" t="s">
        <v>26</v>
      </c>
      <c r="B21" s="5" t="s">
        <v>24</v>
      </c>
      <c r="C21" s="5">
        <v>500</v>
      </c>
      <c r="D21" s="5" t="s">
        <v>38</v>
      </c>
      <c r="E21" s="125">
        <v>60</v>
      </c>
      <c r="F21" s="73">
        <v>28835.211892510284</v>
      </c>
      <c r="G21" s="74">
        <v>23592.446093872048</v>
      </c>
      <c r="H21" s="74">
        <v>28835.211892510284</v>
      </c>
      <c r="I21" s="74">
        <v>27524.520442850728</v>
      </c>
      <c r="J21" s="75">
        <v>27524.520442850728</v>
      </c>
    </row>
    <row r="22" spans="1:10" x14ac:dyDescent="0.25">
      <c r="A22" s="8" t="s">
        <v>26</v>
      </c>
      <c r="B22" s="5" t="s">
        <v>24</v>
      </c>
      <c r="C22" s="5">
        <v>500</v>
      </c>
      <c r="D22" s="5" t="s">
        <v>39</v>
      </c>
      <c r="E22" s="125">
        <v>70</v>
      </c>
      <c r="F22" s="73">
        <v>33641.080541262003</v>
      </c>
      <c r="G22" s="74">
        <v>27524.520442850724</v>
      </c>
      <c r="H22" s="74">
        <v>33641.080541262003</v>
      </c>
      <c r="I22" s="74">
        <v>32111.940516659179</v>
      </c>
      <c r="J22" s="75">
        <v>32111.940516659179</v>
      </c>
    </row>
    <row r="23" spans="1:10" x14ac:dyDescent="0.25">
      <c r="A23" s="8" t="s">
        <v>26</v>
      </c>
      <c r="B23" s="5" t="s">
        <v>24</v>
      </c>
      <c r="C23" s="5">
        <v>500</v>
      </c>
      <c r="D23" s="5" t="s">
        <v>40</v>
      </c>
      <c r="E23" s="125">
        <v>70</v>
      </c>
      <c r="F23" s="73">
        <v>33641.080541262003</v>
      </c>
      <c r="G23" s="74">
        <v>27524.520442850724</v>
      </c>
      <c r="H23" s="74">
        <v>33641.080541262003</v>
      </c>
      <c r="I23" s="74">
        <v>32111.940516659179</v>
      </c>
      <c r="J23" s="75">
        <v>32111.940516659179</v>
      </c>
    </row>
    <row r="24" spans="1:10" x14ac:dyDescent="0.25">
      <c r="A24" s="8" t="s">
        <v>26</v>
      </c>
      <c r="B24" s="5" t="s">
        <v>24</v>
      </c>
      <c r="C24" s="5">
        <v>750</v>
      </c>
      <c r="D24" s="5" t="s">
        <v>38</v>
      </c>
      <c r="E24" s="125">
        <v>75</v>
      </c>
      <c r="F24" s="73">
        <v>36044.014865637859</v>
      </c>
      <c r="G24" s="74">
        <v>29490.557617340062</v>
      </c>
      <c r="H24" s="74">
        <v>36044.014865637859</v>
      </c>
      <c r="I24" s="74">
        <v>34405.650553563406</v>
      </c>
      <c r="J24" s="75">
        <v>34405.650553563406</v>
      </c>
    </row>
    <row r="25" spans="1:10" x14ac:dyDescent="0.25">
      <c r="A25" s="8" t="s">
        <v>26</v>
      </c>
      <c r="B25" s="5" t="s">
        <v>24</v>
      </c>
      <c r="C25" s="5">
        <v>750</v>
      </c>
      <c r="D25" s="5" t="s">
        <v>39</v>
      </c>
      <c r="E25" s="125">
        <v>80</v>
      </c>
      <c r="F25" s="73">
        <v>38446.949190013715</v>
      </c>
      <c r="G25" s="74">
        <v>31456.594791829397</v>
      </c>
      <c r="H25" s="74">
        <v>38446.949190013715</v>
      </c>
      <c r="I25" s="74">
        <v>36699.36059046763</v>
      </c>
      <c r="J25" s="75">
        <v>36699.36059046763</v>
      </c>
    </row>
    <row r="26" spans="1:10" x14ac:dyDescent="0.25">
      <c r="A26" s="8" t="s">
        <v>26</v>
      </c>
      <c r="B26" s="5" t="s">
        <v>24</v>
      </c>
      <c r="C26" s="5">
        <v>750</v>
      </c>
      <c r="D26" s="5" t="s">
        <v>40</v>
      </c>
      <c r="E26" s="125">
        <v>80</v>
      </c>
      <c r="F26" s="73">
        <v>38446.949190013715</v>
      </c>
      <c r="G26" s="74">
        <v>31456.594791829397</v>
      </c>
      <c r="H26" s="74">
        <v>38446.949190013715</v>
      </c>
      <c r="I26" s="74">
        <v>36699.36059046763</v>
      </c>
      <c r="J26" s="75">
        <v>36699.36059046763</v>
      </c>
    </row>
    <row r="27" spans="1:10" x14ac:dyDescent="0.25">
      <c r="A27" s="8" t="s">
        <v>26</v>
      </c>
      <c r="B27" s="5" t="s">
        <v>25</v>
      </c>
      <c r="C27" s="5">
        <v>600</v>
      </c>
      <c r="D27" s="5" t="s">
        <v>38</v>
      </c>
      <c r="E27" s="125">
        <v>72</v>
      </c>
      <c r="F27" s="73">
        <v>34602.254271012345</v>
      </c>
      <c r="G27" s="74">
        <v>28310.935312646459</v>
      </c>
      <c r="H27" s="74">
        <v>34602.254271012345</v>
      </c>
      <c r="I27" s="74">
        <v>33029.424531420875</v>
      </c>
      <c r="J27" s="75">
        <v>33029.424531420875</v>
      </c>
    </row>
    <row r="28" spans="1:10" x14ac:dyDescent="0.25">
      <c r="A28" s="8" t="s">
        <v>26</v>
      </c>
      <c r="B28" s="5" t="s">
        <v>24</v>
      </c>
      <c r="C28" s="5">
        <v>440</v>
      </c>
      <c r="D28" s="5" t="s">
        <v>40</v>
      </c>
      <c r="E28" s="125">
        <v>60</v>
      </c>
      <c r="F28" s="73">
        <v>28835.211892510284</v>
      </c>
      <c r="G28" s="74">
        <v>23592.446093872048</v>
      </c>
      <c r="H28" s="74">
        <v>28835.211892510284</v>
      </c>
      <c r="I28" s="74">
        <v>27524.520442850728</v>
      </c>
      <c r="J28" s="75">
        <v>27524.520442850728</v>
      </c>
    </row>
    <row r="29" spans="1:10" x14ac:dyDescent="0.25">
      <c r="A29" s="8" t="s">
        <v>27</v>
      </c>
      <c r="B29" s="5" t="s">
        <v>24</v>
      </c>
      <c r="C29" s="5">
        <v>230</v>
      </c>
      <c r="D29" s="5" t="s">
        <v>38</v>
      </c>
      <c r="E29" s="125">
        <v>40</v>
      </c>
      <c r="F29" s="73">
        <v>19223.474595006857</v>
      </c>
      <c r="G29" s="74">
        <v>15728.297395914698</v>
      </c>
      <c r="H29" s="74">
        <v>19223.474595006857</v>
      </c>
      <c r="I29" s="74">
        <v>18349.680295233815</v>
      </c>
      <c r="J29" s="75">
        <v>18349.680295233815</v>
      </c>
    </row>
    <row r="30" spans="1:10" x14ac:dyDescent="0.25">
      <c r="A30" s="8" t="s">
        <v>27</v>
      </c>
      <c r="B30" s="5" t="s">
        <v>24</v>
      </c>
      <c r="C30" s="5">
        <v>230</v>
      </c>
      <c r="D30" s="5" t="s">
        <v>39</v>
      </c>
      <c r="E30" s="125">
        <v>40</v>
      </c>
      <c r="F30" s="73">
        <v>19223.474595006857</v>
      </c>
      <c r="G30" s="74">
        <v>15728.297395914698</v>
      </c>
      <c r="H30" s="74">
        <v>19223.474595006857</v>
      </c>
      <c r="I30" s="74">
        <v>18349.680295233815</v>
      </c>
      <c r="J30" s="75">
        <v>18349.680295233815</v>
      </c>
    </row>
    <row r="31" spans="1:10" x14ac:dyDescent="0.25">
      <c r="A31" s="8" t="s">
        <v>27</v>
      </c>
      <c r="B31" s="5" t="s">
        <v>24</v>
      </c>
      <c r="C31" s="5">
        <v>230</v>
      </c>
      <c r="D31" s="5" t="s">
        <v>40</v>
      </c>
      <c r="E31" s="125">
        <v>40</v>
      </c>
      <c r="F31" s="73">
        <v>19223.474595006857</v>
      </c>
      <c r="G31" s="74">
        <v>15728.297395914698</v>
      </c>
      <c r="H31" s="74">
        <v>19223.474595006857</v>
      </c>
      <c r="I31" s="74">
        <v>18349.680295233815</v>
      </c>
      <c r="J31" s="75">
        <v>18349.680295233815</v>
      </c>
    </row>
    <row r="32" spans="1:10" x14ac:dyDescent="0.25">
      <c r="A32" s="8" t="s">
        <v>27</v>
      </c>
      <c r="B32" s="5" t="s">
        <v>24</v>
      </c>
      <c r="C32" s="5">
        <v>500</v>
      </c>
      <c r="D32" s="5" t="s">
        <v>38</v>
      </c>
      <c r="E32" s="125">
        <v>60</v>
      </c>
      <c r="F32" s="73">
        <v>28835.211892510284</v>
      </c>
      <c r="G32" s="74">
        <v>23592.446093872048</v>
      </c>
      <c r="H32" s="74">
        <v>28835.211892510284</v>
      </c>
      <c r="I32" s="74">
        <v>27524.520442850728</v>
      </c>
      <c r="J32" s="75">
        <v>27524.520442850728</v>
      </c>
    </row>
    <row r="33" spans="1:10" x14ac:dyDescent="0.25">
      <c r="A33" s="8" t="s">
        <v>27</v>
      </c>
      <c r="B33" s="5" t="s">
        <v>24</v>
      </c>
      <c r="C33" s="5">
        <v>500</v>
      </c>
      <c r="D33" s="5" t="s">
        <v>39</v>
      </c>
      <c r="E33" s="125">
        <v>60</v>
      </c>
      <c r="F33" s="73">
        <v>28835.211892510284</v>
      </c>
      <c r="G33" s="74">
        <v>23592.446093872048</v>
      </c>
      <c r="H33" s="74">
        <v>28835.211892510284</v>
      </c>
      <c r="I33" s="74">
        <v>27524.520442850728</v>
      </c>
      <c r="J33" s="75">
        <v>27524.520442850728</v>
      </c>
    </row>
    <row r="34" spans="1:10" x14ac:dyDescent="0.25">
      <c r="A34" s="8" t="s">
        <v>27</v>
      </c>
      <c r="B34" s="5" t="s">
        <v>24</v>
      </c>
      <c r="C34" s="5">
        <v>500</v>
      </c>
      <c r="D34" s="5" t="s">
        <v>40</v>
      </c>
      <c r="E34" s="125">
        <v>60</v>
      </c>
      <c r="F34" s="73">
        <v>28835.211892510284</v>
      </c>
      <c r="G34" s="74">
        <v>23592.446093872048</v>
      </c>
      <c r="H34" s="74">
        <v>28835.211892510284</v>
      </c>
      <c r="I34" s="74">
        <v>27524.520442850728</v>
      </c>
      <c r="J34" s="75">
        <v>27524.520442850728</v>
      </c>
    </row>
    <row r="35" spans="1:10" x14ac:dyDescent="0.25">
      <c r="A35" s="8" t="s">
        <v>27</v>
      </c>
      <c r="B35" s="5" t="s">
        <v>25</v>
      </c>
      <c r="C35" s="5">
        <v>600</v>
      </c>
      <c r="D35" s="5" t="s">
        <v>38</v>
      </c>
      <c r="E35" s="125">
        <v>72</v>
      </c>
      <c r="F35" s="73">
        <v>34602.254271012345</v>
      </c>
      <c r="G35" s="74">
        <v>28310.935312646459</v>
      </c>
      <c r="H35" s="74">
        <v>34602.254271012345</v>
      </c>
      <c r="I35" s="74">
        <v>33029.424531420875</v>
      </c>
      <c r="J35" s="75">
        <v>33029.424531420875</v>
      </c>
    </row>
    <row r="36" spans="1:10" x14ac:dyDescent="0.25">
      <c r="A36" s="8" t="s">
        <v>28</v>
      </c>
      <c r="B36" s="5" t="s">
        <v>24</v>
      </c>
      <c r="C36" s="5">
        <v>69</v>
      </c>
      <c r="D36" s="5" t="s">
        <v>38</v>
      </c>
      <c r="E36" s="125">
        <v>30</v>
      </c>
      <c r="F36" s="73">
        <v>14417.605946255142</v>
      </c>
      <c r="G36" s="74">
        <v>11796.223046936024</v>
      </c>
      <c r="H36" s="74">
        <v>14417.605946255142</v>
      </c>
      <c r="I36" s="74">
        <v>13762.260221425364</v>
      </c>
      <c r="J36" s="75">
        <v>13762.260221425364</v>
      </c>
    </row>
    <row r="37" spans="1:10" x14ac:dyDescent="0.25">
      <c r="A37" s="8" t="s">
        <v>28</v>
      </c>
      <c r="B37" s="5" t="s">
        <v>24</v>
      </c>
      <c r="C37" s="5">
        <v>69</v>
      </c>
      <c r="D37" s="5" t="s">
        <v>39</v>
      </c>
      <c r="E37" s="125">
        <v>30</v>
      </c>
      <c r="F37" s="73">
        <v>14417.605946255142</v>
      </c>
      <c r="G37" s="74">
        <v>11796.223046936024</v>
      </c>
      <c r="H37" s="74">
        <v>14417.605946255142</v>
      </c>
      <c r="I37" s="74">
        <v>13762.260221425364</v>
      </c>
      <c r="J37" s="75">
        <v>13762.260221425364</v>
      </c>
    </row>
    <row r="38" spans="1:10" x14ac:dyDescent="0.25">
      <c r="A38" s="8" t="s">
        <v>28</v>
      </c>
      <c r="B38" s="5" t="s">
        <v>24</v>
      </c>
      <c r="C38" s="5">
        <v>69</v>
      </c>
      <c r="D38" s="5" t="s">
        <v>40</v>
      </c>
      <c r="E38" s="125">
        <v>30</v>
      </c>
      <c r="F38" s="73">
        <v>14417.605946255142</v>
      </c>
      <c r="G38" s="74">
        <v>11796.223046936024</v>
      </c>
      <c r="H38" s="74">
        <v>14417.605946255142</v>
      </c>
      <c r="I38" s="74">
        <v>13762.260221425364</v>
      </c>
      <c r="J38" s="75">
        <v>13762.260221425364</v>
      </c>
    </row>
    <row r="39" spans="1:10" x14ac:dyDescent="0.25">
      <c r="A39" s="8" t="s">
        <v>28</v>
      </c>
      <c r="B39" s="5" t="s">
        <v>24</v>
      </c>
      <c r="C39" s="5">
        <v>138</v>
      </c>
      <c r="D39" s="5" t="s">
        <v>38</v>
      </c>
      <c r="E39" s="125">
        <v>30</v>
      </c>
      <c r="F39" s="73">
        <v>14417.605946255142</v>
      </c>
      <c r="G39" s="74">
        <v>11796.223046936024</v>
      </c>
      <c r="H39" s="74">
        <v>14417.605946255142</v>
      </c>
      <c r="I39" s="74">
        <v>13762.260221425364</v>
      </c>
      <c r="J39" s="75">
        <v>13762.260221425364</v>
      </c>
    </row>
    <row r="40" spans="1:10" x14ac:dyDescent="0.25">
      <c r="A40" s="8" t="s">
        <v>28</v>
      </c>
      <c r="B40" s="5" t="s">
        <v>24</v>
      </c>
      <c r="C40" s="5">
        <v>138</v>
      </c>
      <c r="D40" s="5" t="s">
        <v>39</v>
      </c>
      <c r="E40" s="125">
        <v>30</v>
      </c>
      <c r="F40" s="73">
        <v>14417.605946255142</v>
      </c>
      <c r="G40" s="74">
        <v>11796.223046936024</v>
      </c>
      <c r="H40" s="74">
        <v>14417.605946255142</v>
      </c>
      <c r="I40" s="74">
        <v>13762.260221425364</v>
      </c>
      <c r="J40" s="75">
        <v>13762.260221425364</v>
      </c>
    </row>
    <row r="41" spans="1:10" x14ac:dyDescent="0.25">
      <c r="A41" s="8" t="s">
        <v>28</v>
      </c>
      <c r="B41" s="5" t="s">
        <v>24</v>
      </c>
      <c r="C41" s="5">
        <v>138</v>
      </c>
      <c r="D41" s="5" t="s">
        <v>40</v>
      </c>
      <c r="E41" s="125">
        <v>30</v>
      </c>
      <c r="F41" s="73">
        <v>14417.605946255142</v>
      </c>
      <c r="G41" s="74">
        <v>11796.223046936024</v>
      </c>
      <c r="H41" s="74">
        <v>14417.605946255142</v>
      </c>
      <c r="I41" s="74">
        <v>13762.260221425364</v>
      </c>
      <c r="J41" s="75">
        <v>13762.260221425364</v>
      </c>
    </row>
    <row r="42" spans="1:10" x14ac:dyDescent="0.25">
      <c r="A42" s="8" t="s">
        <v>28</v>
      </c>
      <c r="B42" s="5" t="s">
        <v>25</v>
      </c>
      <c r="C42" s="5">
        <v>600</v>
      </c>
      <c r="D42" s="5" t="s">
        <v>38</v>
      </c>
      <c r="E42" s="125">
        <v>72</v>
      </c>
      <c r="F42" s="73">
        <v>34602.254271012345</v>
      </c>
      <c r="G42" s="74">
        <v>28310.935312646459</v>
      </c>
      <c r="H42" s="74">
        <v>34602.254271012345</v>
      </c>
      <c r="I42" s="74">
        <v>33029.424531420875</v>
      </c>
      <c r="J42" s="75">
        <v>33029.424531420875</v>
      </c>
    </row>
    <row r="43" spans="1:10" x14ac:dyDescent="0.25">
      <c r="A43" s="8" t="s">
        <v>29</v>
      </c>
      <c r="B43" s="5" t="s">
        <v>25</v>
      </c>
      <c r="C43" s="5">
        <v>600</v>
      </c>
      <c r="D43" s="5" t="s">
        <v>38</v>
      </c>
      <c r="E43" s="125">
        <v>72</v>
      </c>
      <c r="F43" s="73">
        <v>34602.254271012345</v>
      </c>
      <c r="G43" s="74">
        <v>28310.935312646459</v>
      </c>
      <c r="H43" s="74">
        <v>34602.254271012345</v>
      </c>
      <c r="I43" s="74">
        <v>33029.424531420875</v>
      </c>
      <c r="J43" s="75">
        <v>33029.424531420875</v>
      </c>
    </row>
    <row r="44" spans="1:10" x14ac:dyDescent="0.25">
      <c r="A44" s="8" t="s">
        <v>30</v>
      </c>
      <c r="B44" s="5" t="s">
        <v>24</v>
      </c>
      <c r="C44" s="5">
        <v>440</v>
      </c>
      <c r="D44" s="5" t="s">
        <v>39</v>
      </c>
      <c r="E44" s="125">
        <v>55</v>
      </c>
      <c r="F44" s="73">
        <v>26432.277568134428</v>
      </c>
      <c r="G44" s="74">
        <v>21626.408919382709</v>
      </c>
      <c r="H44" s="74">
        <v>26432.277568134428</v>
      </c>
      <c r="I44" s="74">
        <v>25230.8104059465</v>
      </c>
      <c r="J44" s="75">
        <v>25230.8104059465</v>
      </c>
    </row>
    <row r="45" spans="1:10" x14ac:dyDescent="0.25">
      <c r="A45" s="8" t="s">
        <v>30</v>
      </c>
      <c r="B45" s="5" t="s">
        <v>24</v>
      </c>
      <c r="C45" s="5">
        <v>230</v>
      </c>
      <c r="D45" s="5" t="s">
        <v>38</v>
      </c>
      <c r="E45" s="125">
        <v>38</v>
      </c>
      <c r="F45" s="73">
        <v>18262.300865256515</v>
      </c>
      <c r="G45" s="74">
        <v>14941.882526118965</v>
      </c>
      <c r="H45" s="74">
        <v>18262.300865256515</v>
      </c>
      <c r="I45" s="74">
        <v>17432.196280472126</v>
      </c>
      <c r="J45" s="75">
        <v>17432.196280472126</v>
      </c>
    </row>
    <row r="46" spans="1:10" x14ac:dyDescent="0.25">
      <c r="A46" s="8" t="s">
        <v>30</v>
      </c>
      <c r="B46" s="5" t="s">
        <v>24</v>
      </c>
      <c r="C46" s="5">
        <v>345</v>
      </c>
      <c r="D46" s="5" t="s">
        <v>38</v>
      </c>
      <c r="E46" s="125">
        <v>50</v>
      </c>
      <c r="F46" s="73">
        <v>24029.343243758572</v>
      </c>
      <c r="G46" s="74">
        <v>19660.371744893375</v>
      </c>
      <c r="H46" s="74">
        <v>24029.343243758572</v>
      </c>
      <c r="I46" s="74">
        <v>22937.100369042269</v>
      </c>
      <c r="J46" s="75">
        <v>22937.100369042269</v>
      </c>
    </row>
    <row r="47" spans="1:10" x14ac:dyDescent="0.25">
      <c r="A47" s="8" t="s">
        <v>30</v>
      </c>
      <c r="B47" s="5" t="s">
        <v>24</v>
      </c>
      <c r="C47" s="5">
        <v>440</v>
      </c>
      <c r="D47" s="5" t="s">
        <v>38</v>
      </c>
      <c r="E47" s="125">
        <v>50</v>
      </c>
      <c r="F47" s="73">
        <v>24029.343243758572</v>
      </c>
      <c r="G47" s="74">
        <v>19660.371744893375</v>
      </c>
      <c r="H47" s="74">
        <v>24029.343243758572</v>
      </c>
      <c r="I47" s="74">
        <v>22937.100369042269</v>
      </c>
      <c r="J47" s="75">
        <v>22937.100369042269</v>
      </c>
    </row>
    <row r="48" spans="1:10" x14ac:dyDescent="0.25">
      <c r="A48" s="8" t="s">
        <v>30</v>
      </c>
      <c r="B48" s="5" t="s">
        <v>24</v>
      </c>
      <c r="C48" s="5">
        <v>500</v>
      </c>
      <c r="D48" s="5" t="s">
        <v>38</v>
      </c>
      <c r="E48" s="125">
        <v>65</v>
      </c>
      <c r="F48" s="73">
        <v>31238.146216886147</v>
      </c>
      <c r="G48" s="74">
        <v>25558.483268361389</v>
      </c>
      <c r="H48" s="74">
        <v>31238.146216886147</v>
      </c>
      <c r="I48" s="74">
        <v>29818.230479754951</v>
      </c>
      <c r="J48" s="75">
        <v>29818.230479754951</v>
      </c>
    </row>
    <row r="49" spans="1:10" x14ac:dyDescent="0.25">
      <c r="A49" s="8" t="s">
        <v>30</v>
      </c>
      <c r="B49" s="5" t="s">
        <v>24</v>
      </c>
      <c r="C49" s="5">
        <v>750</v>
      </c>
      <c r="D49" s="5" t="s">
        <v>38</v>
      </c>
      <c r="E49" s="125">
        <v>94.5</v>
      </c>
      <c r="F49" s="73">
        <v>45415.458730703707</v>
      </c>
      <c r="G49" s="74">
        <v>37158.102597848483</v>
      </c>
      <c r="H49" s="74">
        <v>45415.458730703707</v>
      </c>
      <c r="I49" s="74">
        <v>43351.119697489892</v>
      </c>
      <c r="J49" s="75">
        <v>43351.119697489892</v>
      </c>
    </row>
    <row r="50" spans="1:10" x14ac:dyDescent="0.25">
      <c r="A50" s="8" t="s">
        <v>30</v>
      </c>
      <c r="B50" s="5" t="s">
        <v>25</v>
      </c>
      <c r="C50" s="5">
        <v>600</v>
      </c>
      <c r="D50" s="5" t="s">
        <v>38</v>
      </c>
      <c r="E50" s="125">
        <v>72</v>
      </c>
      <c r="F50" s="73">
        <v>34602.254271012345</v>
      </c>
      <c r="G50" s="74">
        <v>28310.935312646459</v>
      </c>
      <c r="H50" s="74">
        <v>34602.254271012345</v>
      </c>
      <c r="I50" s="74">
        <v>33029.424531420875</v>
      </c>
      <c r="J50" s="75">
        <v>33029.424531420875</v>
      </c>
    </row>
    <row r="51" spans="1:10" x14ac:dyDescent="0.25">
      <c r="A51" s="8" t="s">
        <v>30</v>
      </c>
      <c r="B51" s="5" t="s">
        <v>24</v>
      </c>
      <c r="C51" s="5">
        <v>440</v>
      </c>
      <c r="D51" s="5" t="s">
        <v>40</v>
      </c>
      <c r="E51" s="125">
        <v>60</v>
      </c>
      <c r="F51" s="73">
        <v>28835.211892510284</v>
      </c>
      <c r="G51" s="74">
        <v>23592.446093872048</v>
      </c>
      <c r="H51" s="74">
        <v>28835.211892510284</v>
      </c>
      <c r="I51" s="74">
        <v>27524.520442850728</v>
      </c>
      <c r="J51" s="75">
        <v>27524.520442850728</v>
      </c>
    </row>
    <row r="52" spans="1:10" x14ac:dyDescent="0.25">
      <c r="A52" s="8" t="s">
        <v>31</v>
      </c>
      <c r="B52" s="5" t="s">
        <v>24</v>
      </c>
      <c r="C52" s="5">
        <v>230</v>
      </c>
      <c r="D52" s="5" t="s">
        <v>38</v>
      </c>
      <c r="E52" s="125">
        <v>50</v>
      </c>
      <c r="F52" s="73">
        <v>24029.343243758572</v>
      </c>
      <c r="G52" s="74">
        <v>19660.371744893375</v>
      </c>
      <c r="H52" s="74">
        <v>24029.343243758572</v>
      </c>
      <c r="I52" s="74">
        <v>22937.100369042269</v>
      </c>
      <c r="J52" s="75">
        <v>22937.100369042269</v>
      </c>
    </row>
    <row r="53" spans="1:10" x14ac:dyDescent="0.25">
      <c r="A53" s="8" t="s">
        <v>31</v>
      </c>
      <c r="B53" s="5" t="s">
        <v>24</v>
      </c>
      <c r="C53" s="5">
        <v>230</v>
      </c>
      <c r="D53" s="5" t="s">
        <v>39</v>
      </c>
      <c r="E53" s="125">
        <v>50</v>
      </c>
      <c r="F53" s="73">
        <v>24029.343243758572</v>
      </c>
      <c r="G53" s="74">
        <v>19660.371744893375</v>
      </c>
      <c r="H53" s="74">
        <v>24029.343243758572</v>
      </c>
      <c r="I53" s="74">
        <v>22937.100369042269</v>
      </c>
      <c r="J53" s="75">
        <v>22937.100369042269</v>
      </c>
    </row>
    <row r="54" spans="1:10" x14ac:dyDescent="0.25">
      <c r="A54" s="8" t="s">
        <v>31</v>
      </c>
      <c r="B54" s="5" t="s">
        <v>24</v>
      </c>
      <c r="C54" s="5">
        <v>230</v>
      </c>
      <c r="D54" s="5" t="s">
        <v>40</v>
      </c>
      <c r="E54" s="125">
        <v>50</v>
      </c>
      <c r="F54" s="73">
        <v>24029.343243758572</v>
      </c>
      <c r="G54" s="74">
        <v>19660.371744893375</v>
      </c>
      <c r="H54" s="74">
        <v>24029.343243758572</v>
      </c>
      <c r="I54" s="74">
        <v>22937.100369042269</v>
      </c>
      <c r="J54" s="75">
        <v>22937.100369042269</v>
      </c>
    </row>
    <row r="55" spans="1:10" x14ac:dyDescent="0.25">
      <c r="A55" s="8" t="s">
        <v>31</v>
      </c>
      <c r="B55" s="5" t="s">
        <v>24</v>
      </c>
      <c r="C55" s="5">
        <v>500</v>
      </c>
      <c r="D55" s="5" t="s">
        <v>38</v>
      </c>
      <c r="E55" s="125">
        <v>65</v>
      </c>
      <c r="F55" s="73">
        <v>31238.146216886147</v>
      </c>
      <c r="G55" s="74">
        <v>25558.483268361389</v>
      </c>
      <c r="H55" s="74">
        <v>31238.146216886147</v>
      </c>
      <c r="I55" s="74">
        <v>29818.230479754951</v>
      </c>
      <c r="J55" s="75">
        <v>29818.230479754951</v>
      </c>
    </row>
    <row r="56" spans="1:10" x14ac:dyDescent="0.25">
      <c r="A56" s="8" t="s">
        <v>31</v>
      </c>
      <c r="B56" s="5" t="s">
        <v>24</v>
      </c>
      <c r="C56" s="5">
        <v>500</v>
      </c>
      <c r="D56" s="5" t="s">
        <v>39</v>
      </c>
      <c r="E56" s="125">
        <v>65</v>
      </c>
      <c r="F56" s="73">
        <v>31238.146216886147</v>
      </c>
      <c r="G56" s="74">
        <v>25558.483268361389</v>
      </c>
      <c r="H56" s="74">
        <v>31238.146216886147</v>
      </c>
      <c r="I56" s="74">
        <v>29818.230479754951</v>
      </c>
      <c r="J56" s="75">
        <v>29818.230479754951</v>
      </c>
    </row>
    <row r="57" spans="1:10" x14ac:dyDescent="0.25">
      <c r="A57" s="8" t="s">
        <v>31</v>
      </c>
      <c r="B57" s="5" t="s">
        <v>24</v>
      </c>
      <c r="C57" s="5">
        <v>500</v>
      </c>
      <c r="D57" s="5" t="s">
        <v>40</v>
      </c>
      <c r="E57" s="125">
        <v>65</v>
      </c>
      <c r="F57" s="73">
        <v>31238.146216886147</v>
      </c>
      <c r="G57" s="74">
        <v>25558.483268361389</v>
      </c>
      <c r="H57" s="74">
        <v>31238.146216886147</v>
      </c>
      <c r="I57" s="74">
        <v>29818.230479754951</v>
      </c>
      <c r="J57" s="75">
        <v>29818.230479754951</v>
      </c>
    </row>
    <row r="58" spans="1:10" x14ac:dyDescent="0.25">
      <c r="A58" s="8" t="s">
        <v>31</v>
      </c>
      <c r="B58" s="5" t="s">
        <v>25</v>
      </c>
      <c r="C58" s="5">
        <v>600</v>
      </c>
      <c r="D58" s="5" t="s">
        <v>38</v>
      </c>
      <c r="E58" s="125">
        <v>72</v>
      </c>
      <c r="F58" s="73">
        <v>34602.254271012345</v>
      </c>
      <c r="G58" s="74">
        <v>28310.935312646459</v>
      </c>
      <c r="H58" s="74">
        <v>34602.254271012345</v>
      </c>
      <c r="I58" s="74">
        <v>33029.424531420875</v>
      </c>
      <c r="J58" s="75">
        <v>33029.424531420875</v>
      </c>
    </row>
    <row r="59" spans="1:10" x14ac:dyDescent="0.25">
      <c r="A59" s="8" t="s">
        <v>32</v>
      </c>
      <c r="B59" s="5" t="s">
        <v>24</v>
      </c>
      <c r="C59" s="5">
        <v>230</v>
      </c>
      <c r="D59" s="5" t="s">
        <v>38</v>
      </c>
      <c r="E59" s="125">
        <v>50</v>
      </c>
      <c r="F59" s="73">
        <v>24029.343243758572</v>
      </c>
      <c r="G59" s="74">
        <v>19660.371744893375</v>
      </c>
      <c r="H59" s="74">
        <v>24029.343243758572</v>
      </c>
      <c r="I59" s="74">
        <v>22937.100369042269</v>
      </c>
      <c r="J59" s="75">
        <v>22937.100369042269</v>
      </c>
    </row>
    <row r="60" spans="1:10" x14ac:dyDescent="0.25">
      <c r="A60" s="8" t="s">
        <v>32</v>
      </c>
      <c r="B60" s="5" t="s">
        <v>24</v>
      </c>
      <c r="C60" s="5">
        <v>230</v>
      </c>
      <c r="D60" s="5" t="s">
        <v>39</v>
      </c>
      <c r="E60" s="125">
        <v>50</v>
      </c>
      <c r="F60" s="73">
        <v>24029.343243758572</v>
      </c>
      <c r="G60" s="74">
        <v>19660.371744893375</v>
      </c>
      <c r="H60" s="74">
        <v>24029.343243758572</v>
      </c>
      <c r="I60" s="74">
        <v>22937.100369042269</v>
      </c>
      <c r="J60" s="75">
        <v>22937.100369042269</v>
      </c>
    </row>
    <row r="61" spans="1:10" x14ac:dyDescent="0.25">
      <c r="A61" s="8" t="s">
        <v>32</v>
      </c>
      <c r="B61" s="5" t="s">
        <v>24</v>
      </c>
      <c r="C61" s="5">
        <v>230</v>
      </c>
      <c r="D61" s="5" t="s">
        <v>40</v>
      </c>
      <c r="E61" s="125">
        <v>50</v>
      </c>
      <c r="F61" s="73">
        <v>24029.343243758572</v>
      </c>
      <c r="G61" s="74">
        <v>19660.371744893375</v>
      </c>
      <c r="H61" s="74">
        <v>24029.343243758572</v>
      </c>
      <c r="I61" s="74">
        <v>22937.100369042269</v>
      </c>
      <c r="J61" s="75">
        <v>22937.100369042269</v>
      </c>
    </row>
    <row r="62" spans="1:10" x14ac:dyDescent="0.25">
      <c r="A62" s="8" t="s">
        <v>32</v>
      </c>
      <c r="B62" s="5" t="s">
        <v>24</v>
      </c>
      <c r="C62" s="5">
        <v>500</v>
      </c>
      <c r="D62" s="5" t="s">
        <v>38</v>
      </c>
      <c r="E62" s="125">
        <v>65</v>
      </c>
      <c r="F62" s="73">
        <v>31238.146216886147</v>
      </c>
      <c r="G62" s="74">
        <v>25558.483268361389</v>
      </c>
      <c r="H62" s="74">
        <v>31238.146216886147</v>
      </c>
      <c r="I62" s="74">
        <v>29818.230479754951</v>
      </c>
      <c r="J62" s="75">
        <v>29818.230479754951</v>
      </c>
    </row>
    <row r="63" spans="1:10" x14ac:dyDescent="0.25">
      <c r="A63" s="8" t="s">
        <v>32</v>
      </c>
      <c r="B63" s="5" t="s">
        <v>24</v>
      </c>
      <c r="C63" s="5">
        <v>500</v>
      </c>
      <c r="D63" s="5" t="s">
        <v>39</v>
      </c>
      <c r="E63" s="125">
        <v>65</v>
      </c>
      <c r="F63" s="73">
        <v>31238.146216886147</v>
      </c>
      <c r="G63" s="74">
        <v>25558.483268361389</v>
      </c>
      <c r="H63" s="74">
        <v>31238.146216886147</v>
      </c>
      <c r="I63" s="74">
        <v>29818.230479754951</v>
      </c>
      <c r="J63" s="75">
        <v>29818.230479754951</v>
      </c>
    </row>
    <row r="64" spans="1:10" x14ac:dyDescent="0.25">
      <c r="A64" s="8" t="s">
        <v>32</v>
      </c>
      <c r="B64" s="5" t="s">
        <v>24</v>
      </c>
      <c r="C64" s="5">
        <v>500</v>
      </c>
      <c r="D64" s="5" t="s">
        <v>40</v>
      </c>
      <c r="E64" s="125">
        <v>65</v>
      </c>
      <c r="F64" s="73">
        <v>31238.146216886147</v>
      </c>
      <c r="G64" s="74">
        <v>25558.483268361389</v>
      </c>
      <c r="H64" s="74">
        <v>31238.146216886147</v>
      </c>
      <c r="I64" s="74">
        <v>29818.230479754951</v>
      </c>
      <c r="J64" s="75">
        <v>29818.230479754951</v>
      </c>
    </row>
    <row r="65" spans="1:10" x14ac:dyDescent="0.25">
      <c r="A65" s="8" t="s">
        <v>32</v>
      </c>
      <c r="B65" s="5" t="s">
        <v>25</v>
      </c>
      <c r="C65" s="5">
        <v>600</v>
      </c>
      <c r="D65" s="5" t="s">
        <v>38</v>
      </c>
      <c r="E65" s="125">
        <v>72</v>
      </c>
      <c r="F65" s="73">
        <v>34602.254271012345</v>
      </c>
      <c r="G65" s="74">
        <v>28310.935312646459</v>
      </c>
      <c r="H65" s="74">
        <v>34602.254271012345</v>
      </c>
      <c r="I65" s="74">
        <v>33029.424531420875</v>
      </c>
      <c r="J65" s="75">
        <v>33029.424531420875</v>
      </c>
    </row>
    <row r="66" spans="1:10" x14ac:dyDescent="0.25">
      <c r="A66" s="8" t="s">
        <v>33</v>
      </c>
      <c r="B66" s="5" t="s">
        <v>24</v>
      </c>
      <c r="C66" s="5">
        <v>230</v>
      </c>
      <c r="D66" s="5" t="s">
        <v>38</v>
      </c>
      <c r="E66" s="125">
        <v>46</v>
      </c>
      <c r="F66" s="73">
        <v>22106.995784257884</v>
      </c>
      <c r="G66" s="74">
        <v>18087.542005301904</v>
      </c>
      <c r="H66" s="74">
        <v>22106.995784257884</v>
      </c>
      <c r="I66" s="74">
        <v>21102.132339518888</v>
      </c>
      <c r="J66" s="75">
        <v>21102.132339518888</v>
      </c>
    </row>
    <row r="67" spans="1:10" x14ac:dyDescent="0.25">
      <c r="A67" s="8" t="s">
        <v>33</v>
      </c>
      <c r="B67" s="5" t="s">
        <v>25</v>
      </c>
      <c r="C67" s="5">
        <v>600</v>
      </c>
      <c r="D67" s="5" t="s">
        <v>38</v>
      </c>
      <c r="E67" s="125">
        <v>72</v>
      </c>
      <c r="F67" s="73">
        <v>34602.254271012345</v>
      </c>
      <c r="G67" s="74">
        <v>28310.935312646459</v>
      </c>
      <c r="H67" s="74">
        <v>34602.254271012345</v>
      </c>
      <c r="I67" s="74">
        <v>33029.424531420875</v>
      </c>
      <c r="J67" s="75">
        <v>33029.424531420875</v>
      </c>
    </row>
    <row r="68" spans="1:10" x14ac:dyDescent="0.25">
      <c r="A68" s="8" t="s">
        <v>34</v>
      </c>
      <c r="B68" s="5" t="s">
        <v>25</v>
      </c>
      <c r="C68" s="5">
        <v>600</v>
      </c>
      <c r="D68" s="5" t="s">
        <v>38</v>
      </c>
      <c r="E68" s="125">
        <v>72</v>
      </c>
      <c r="F68" s="73">
        <v>34602.254271012345</v>
      </c>
      <c r="G68" s="74">
        <v>28310.935312646459</v>
      </c>
      <c r="H68" s="74">
        <v>34602.254271012345</v>
      </c>
      <c r="I68" s="74">
        <v>33029.424531420875</v>
      </c>
      <c r="J68" s="75">
        <v>33029.424531420875</v>
      </c>
    </row>
    <row r="69" spans="1:10" x14ac:dyDescent="0.25">
      <c r="A69" s="8" t="s">
        <v>35</v>
      </c>
      <c r="B69" s="5" t="s">
        <v>24</v>
      </c>
      <c r="C69" s="5">
        <v>69</v>
      </c>
      <c r="D69" s="5" t="s">
        <v>38</v>
      </c>
      <c r="E69" s="125">
        <v>18</v>
      </c>
      <c r="F69" s="73">
        <v>8650.5635677530863</v>
      </c>
      <c r="G69" s="74">
        <v>7077.7338281616148</v>
      </c>
      <c r="H69" s="74">
        <v>8650.5635677530863</v>
      </c>
      <c r="I69" s="74">
        <v>8257.3561328552187</v>
      </c>
      <c r="J69" s="75">
        <v>8257.3561328552187</v>
      </c>
    </row>
    <row r="70" spans="1:10" x14ac:dyDescent="0.25">
      <c r="A70" s="8" t="s">
        <v>35</v>
      </c>
      <c r="B70" s="5" t="s">
        <v>24</v>
      </c>
      <c r="C70" s="5">
        <v>69</v>
      </c>
      <c r="D70" s="5" t="s">
        <v>39</v>
      </c>
      <c r="E70" s="125">
        <v>18</v>
      </c>
      <c r="F70" s="73">
        <v>8650.5635677530863</v>
      </c>
      <c r="G70" s="74">
        <v>7077.7338281616148</v>
      </c>
      <c r="H70" s="74">
        <v>8650.5635677530863</v>
      </c>
      <c r="I70" s="74">
        <v>8257.3561328552187</v>
      </c>
      <c r="J70" s="75">
        <v>8257.3561328552187</v>
      </c>
    </row>
    <row r="71" spans="1:10" x14ac:dyDescent="0.25">
      <c r="A71" s="8" t="s">
        <v>35</v>
      </c>
      <c r="B71" s="5" t="s">
        <v>24</v>
      </c>
      <c r="C71" s="5">
        <v>69</v>
      </c>
      <c r="D71" s="5" t="s">
        <v>40</v>
      </c>
      <c r="E71" s="125">
        <v>18</v>
      </c>
      <c r="F71" s="73">
        <v>8650.5635677530863</v>
      </c>
      <c r="G71" s="74">
        <v>7077.7338281616148</v>
      </c>
      <c r="H71" s="74">
        <v>8650.5635677530863</v>
      </c>
      <c r="I71" s="74">
        <v>8257.3561328552187</v>
      </c>
      <c r="J71" s="75">
        <v>8257.3561328552187</v>
      </c>
    </row>
    <row r="72" spans="1:10" x14ac:dyDescent="0.25">
      <c r="A72" s="8" t="s">
        <v>35</v>
      </c>
      <c r="B72" s="5" t="s">
        <v>24</v>
      </c>
      <c r="C72" s="5">
        <v>138</v>
      </c>
      <c r="D72" s="5" t="s">
        <v>38</v>
      </c>
      <c r="E72" s="125">
        <v>25</v>
      </c>
      <c r="F72" s="73">
        <v>12014.671621879286</v>
      </c>
      <c r="G72" s="74">
        <v>9830.1858724466874</v>
      </c>
      <c r="H72" s="74">
        <v>12014.671621879286</v>
      </c>
      <c r="I72" s="74">
        <v>11468.550184521135</v>
      </c>
      <c r="J72" s="75">
        <v>11468.550184521135</v>
      </c>
    </row>
    <row r="73" spans="1:10" x14ac:dyDescent="0.25">
      <c r="A73" s="8" t="s">
        <v>35</v>
      </c>
      <c r="B73" s="5" t="s">
        <v>24</v>
      </c>
      <c r="C73" s="5">
        <v>138</v>
      </c>
      <c r="D73" s="5" t="s">
        <v>39</v>
      </c>
      <c r="E73" s="125">
        <v>25</v>
      </c>
      <c r="F73" s="73">
        <v>12014.671621879286</v>
      </c>
      <c r="G73" s="74">
        <v>9830.1858724466874</v>
      </c>
      <c r="H73" s="74">
        <v>12014.671621879286</v>
      </c>
      <c r="I73" s="74">
        <v>11468.550184521135</v>
      </c>
      <c r="J73" s="75">
        <v>11468.550184521135</v>
      </c>
    </row>
    <row r="74" spans="1:10" x14ac:dyDescent="0.25">
      <c r="A74" s="8" t="s">
        <v>35</v>
      </c>
      <c r="B74" s="5" t="s">
        <v>24</v>
      </c>
      <c r="C74" s="5">
        <v>138</v>
      </c>
      <c r="D74" s="5" t="s">
        <v>40</v>
      </c>
      <c r="E74" s="125">
        <v>25</v>
      </c>
      <c r="F74" s="73">
        <v>12014.671621879286</v>
      </c>
      <c r="G74" s="74">
        <v>9830.1858724466874</v>
      </c>
      <c r="H74" s="74">
        <v>12014.671621879286</v>
      </c>
      <c r="I74" s="74">
        <v>11468.550184521135</v>
      </c>
      <c r="J74" s="75">
        <v>11468.550184521135</v>
      </c>
    </row>
    <row r="75" spans="1:10" x14ac:dyDescent="0.25">
      <c r="A75" s="8" t="s">
        <v>35</v>
      </c>
      <c r="B75" s="5" t="s">
        <v>24</v>
      </c>
      <c r="C75" s="5">
        <v>230</v>
      </c>
      <c r="D75" s="5" t="s">
        <v>38</v>
      </c>
      <c r="E75" s="125">
        <v>40</v>
      </c>
      <c r="F75" s="73">
        <v>19223.474595006857</v>
      </c>
      <c r="G75" s="74">
        <v>15728.297395914698</v>
      </c>
      <c r="H75" s="74">
        <v>19223.474595006857</v>
      </c>
      <c r="I75" s="74">
        <v>18349.680295233815</v>
      </c>
      <c r="J75" s="75">
        <v>18349.680295233815</v>
      </c>
    </row>
    <row r="76" spans="1:10" x14ac:dyDescent="0.25">
      <c r="A76" s="8" t="s">
        <v>35</v>
      </c>
      <c r="B76" s="5" t="s">
        <v>24</v>
      </c>
      <c r="C76" s="5">
        <v>230</v>
      </c>
      <c r="D76" s="5" t="s">
        <v>39</v>
      </c>
      <c r="E76" s="125">
        <v>40</v>
      </c>
      <c r="F76" s="73">
        <v>19223.474595006857</v>
      </c>
      <c r="G76" s="74">
        <v>15728.297395914698</v>
      </c>
      <c r="H76" s="74">
        <v>19223.474595006857</v>
      </c>
      <c r="I76" s="74">
        <v>18349.680295233815</v>
      </c>
      <c r="J76" s="75">
        <v>18349.680295233815</v>
      </c>
    </row>
    <row r="77" spans="1:10" ht="15.75" thickBot="1" x14ac:dyDescent="0.3">
      <c r="A77" s="9" t="s">
        <v>35</v>
      </c>
      <c r="B77" s="10" t="s">
        <v>24</v>
      </c>
      <c r="C77" s="10">
        <v>230</v>
      </c>
      <c r="D77" s="10" t="s">
        <v>40</v>
      </c>
      <c r="E77" s="126">
        <v>40</v>
      </c>
      <c r="F77" s="76">
        <v>19223.474595006857</v>
      </c>
      <c r="G77" s="77">
        <v>15728.297395914698</v>
      </c>
      <c r="H77" s="77">
        <v>19223.474595006857</v>
      </c>
      <c r="I77" s="77">
        <v>18349.680295233815</v>
      </c>
      <c r="J77" s="78">
        <v>18349.680295233815</v>
      </c>
    </row>
    <row r="78" spans="1:10" x14ac:dyDescent="0.25">
      <c r="F78" s="72"/>
      <c r="G78" s="72"/>
      <c r="H78" s="72"/>
      <c r="I78" s="72"/>
      <c r="J78" s="72"/>
    </row>
  </sheetData>
  <mergeCells count="2">
    <mergeCell ref="B5:E5"/>
    <mergeCell ref="F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/>
  <dimension ref="A1:L71"/>
  <sheetViews>
    <sheetView showGridLines="0" workbookViewId="0"/>
  </sheetViews>
  <sheetFormatPr defaultRowHeight="15" x14ac:dyDescent="0.25"/>
  <cols>
    <col min="1" max="1" width="30.85546875" style="3" customWidth="1"/>
    <col min="2" max="2" width="19" style="4" customWidth="1"/>
    <col min="3" max="3" width="13.28515625" style="4" customWidth="1"/>
    <col min="4" max="4" width="7.7109375" style="203" customWidth="1"/>
    <col min="5" max="5" width="7.7109375" style="204" customWidth="1"/>
    <col min="6" max="6" width="7.7109375" style="205" customWidth="1"/>
    <col min="7" max="8" width="12.7109375" customWidth="1"/>
    <col min="9" max="9" width="13.140625" bestFit="1" customWidth="1"/>
    <col min="10" max="11" width="12.7109375" customWidth="1"/>
  </cols>
  <sheetData>
    <row r="1" spans="1:12" s="96" customFormat="1" ht="12.75" x14ac:dyDescent="0.2">
      <c r="B1" s="167"/>
      <c r="D1" s="201"/>
      <c r="E1" s="202"/>
      <c r="F1" s="202"/>
      <c r="G1" s="97"/>
      <c r="H1" s="97"/>
      <c r="I1" s="97"/>
      <c r="J1" s="97"/>
      <c r="K1" s="97"/>
      <c r="L1" s="98"/>
    </row>
    <row r="2" spans="1:12" s="96" customFormat="1" ht="15.75" x14ac:dyDescent="0.25">
      <c r="B2" s="99" t="s">
        <v>748</v>
      </c>
      <c r="D2" s="201"/>
      <c r="E2" s="202"/>
      <c r="F2" s="202"/>
      <c r="G2" s="97"/>
      <c r="H2" s="97"/>
      <c r="I2" s="97"/>
      <c r="J2" s="97"/>
      <c r="K2" s="97"/>
      <c r="L2" s="98"/>
    </row>
    <row r="3" spans="1:12" s="96" customFormat="1" ht="15.75" x14ac:dyDescent="0.25">
      <c r="B3" s="99" t="s">
        <v>425</v>
      </c>
      <c r="D3" s="201"/>
      <c r="E3" s="202"/>
      <c r="F3" s="202"/>
      <c r="G3" s="97"/>
      <c r="H3" s="97"/>
      <c r="I3" s="97"/>
      <c r="J3" s="97"/>
      <c r="K3" s="97"/>
      <c r="L3" s="98"/>
    </row>
    <row r="4" spans="1:12" ht="15.75" thickBot="1" x14ac:dyDescent="0.3"/>
    <row r="5" spans="1:12" ht="18" customHeight="1" thickBot="1" x14ac:dyDescent="0.3">
      <c r="A5" s="197" t="s">
        <v>426</v>
      </c>
      <c r="B5" s="585" t="s">
        <v>427</v>
      </c>
      <c r="C5" s="582"/>
      <c r="D5" s="608" t="s">
        <v>429</v>
      </c>
      <c r="E5" s="609"/>
      <c r="F5" s="610"/>
      <c r="G5" s="578" t="s">
        <v>428</v>
      </c>
      <c r="H5" s="579"/>
      <c r="I5" s="579"/>
      <c r="J5" s="579"/>
      <c r="K5" s="580"/>
    </row>
    <row r="6" spans="1:12" s="123" customFormat="1" ht="15.75" customHeight="1" thickBot="1" x14ac:dyDescent="0.3">
      <c r="A6" s="193" t="s">
        <v>291</v>
      </c>
      <c r="B6" s="193" t="s">
        <v>317</v>
      </c>
      <c r="C6" s="199" t="s">
        <v>316</v>
      </c>
      <c r="D6" s="206" t="s">
        <v>38</v>
      </c>
      <c r="E6" s="207" t="s">
        <v>39</v>
      </c>
      <c r="F6" s="208" t="s">
        <v>40</v>
      </c>
      <c r="G6" s="200" t="s">
        <v>344</v>
      </c>
      <c r="H6" s="104" t="s">
        <v>345</v>
      </c>
      <c r="I6" s="104" t="s">
        <v>346</v>
      </c>
      <c r="J6" s="104" t="s">
        <v>347</v>
      </c>
      <c r="K6" s="198" t="s">
        <v>348</v>
      </c>
    </row>
    <row r="7" spans="1:12" x14ac:dyDescent="0.25">
      <c r="A7" s="66" t="s">
        <v>26</v>
      </c>
      <c r="B7" s="194" t="s">
        <v>314</v>
      </c>
      <c r="C7" s="69">
        <v>69</v>
      </c>
      <c r="D7" s="209">
        <v>25</v>
      </c>
      <c r="E7" s="210">
        <v>30</v>
      </c>
      <c r="F7" s="211">
        <v>30</v>
      </c>
      <c r="G7" s="406">
        <v>79.964556884895089</v>
      </c>
      <c r="H7" s="407">
        <v>72.774419667304699</v>
      </c>
      <c r="I7" s="407">
        <v>79.98956605782584</v>
      </c>
      <c r="J7" s="407">
        <v>108.13284306903303</v>
      </c>
      <c r="K7" s="408">
        <v>106.80167300076452</v>
      </c>
    </row>
    <row r="8" spans="1:12" x14ac:dyDescent="0.25">
      <c r="A8" s="67" t="s">
        <v>26</v>
      </c>
      <c r="B8" s="195" t="s">
        <v>314</v>
      </c>
      <c r="C8" s="70">
        <v>138</v>
      </c>
      <c r="D8" s="209">
        <v>44</v>
      </c>
      <c r="E8" s="210">
        <v>53</v>
      </c>
      <c r="F8" s="211">
        <v>53</v>
      </c>
      <c r="G8" s="412">
        <v>79.964556884895089</v>
      </c>
      <c r="H8" s="413">
        <v>72.774419667304699</v>
      </c>
      <c r="I8" s="413">
        <v>79.98956605782584</v>
      </c>
      <c r="J8" s="413">
        <v>108.13284306903303</v>
      </c>
      <c r="K8" s="414">
        <v>106.80167300076452</v>
      </c>
    </row>
    <row r="9" spans="1:12" x14ac:dyDescent="0.25">
      <c r="A9" s="67" t="s">
        <v>26</v>
      </c>
      <c r="B9" s="195" t="s">
        <v>314</v>
      </c>
      <c r="C9" s="70">
        <v>230</v>
      </c>
      <c r="D9" s="209">
        <v>93</v>
      </c>
      <c r="E9" s="210">
        <v>112</v>
      </c>
      <c r="F9" s="211">
        <v>112</v>
      </c>
      <c r="G9" s="412">
        <v>79.964556884895089</v>
      </c>
      <c r="H9" s="413">
        <v>72.774419667304699</v>
      </c>
      <c r="I9" s="413">
        <v>79.98956605782584</v>
      </c>
      <c r="J9" s="413">
        <v>108.13284306903303</v>
      </c>
      <c r="K9" s="414">
        <v>106.80167300076452</v>
      </c>
    </row>
    <row r="10" spans="1:12" x14ac:dyDescent="0.25">
      <c r="A10" s="67" t="s">
        <v>26</v>
      </c>
      <c r="B10" s="195" t="s">
        <v>314</v>
      </c>
      <c r="C10" s="70">
        <v>345</v>
      </c>
      <c r="D10" s="209">
        <v>132</v>
      </c>
      <c r="E10" s="210">
        <v>158</v>
      </c>
      <c r="F10" s="211">
        <v>158</v>
      </c>
      <c r="G10" s="412">
        <v>79.964556884895089</v>
      </c>
      <c r="H10" s="413">
        <v>72.774419667304699</v>
      </c>
      <c r="I10" s="413">
        <v>79.98956605782584</v>
      </c>
      <c r="J10" s="413">
        <v>108.13284306903303</v>
      </c>
      <c r="K10" s="414">
        <v>106.80167300076452</v>
      </c>
    </row>
    <row r="11" spans="1:12" x14ac:dyDescent="0.25">
      <c r="A11" s="67" t="s">
        <v>26</v>
      </c>
      <c r="B11" s="195" t="s">
        <v>314</v>
      </c>
      <c r="C11" s="70">
        <v>440</v>
      </c>
      <c r="D11" s="209">
        <v>156</v>
      </c>
      <c r="E11" s="210">
        <v>194</v>
      </c>
      <c r="F11" s="211">
        <v>194</v>
      </c>
      <c r="G11" s="412">
        <v>79.964556884895089</v>
      </c>
      <c r="H11" s="413">
        <v>72.774419667304699</v>
      </c>
      <c r="I11" s="413">
        <v>79.98956605782584</v>
      </c>
      <c r="J11" s="413">
        <v>108.13284306903303</v>
      </c>
      <c r="K11" s="414">
        <v>106.80167300076452</v>
      </c>
    </row>
    <row r="12" spans="1:12" x14ac:dyDescent="0.25">
      <c r="A12" s="67" t="s">
        <v>26</v>
      </c>
      <c r="B12" s="195" t="s">
        <v>314</v>
      </c>
      <c r="C12" s="70">
        <v>500</v>
      </c>
      <c r="D12" s="209">
        <v>190</v>
      </c>
      <c r="E12" s="210">
        <v>228</v>
      </c>
      <c r="F12" s="211">
        <v>228</v>
      </c>
      <c r="G12" s="412">
        <v>79.964556884895089</v>
      </c>
      <c r="H12" s="413">
        <v>72.774419667304699</v>
      </c>
      <c r="I12" s="413">
        <v>79.98956605782584</v>
      </c>
      <c r="J12" s="413">
        <v>108.13284306903303</v>
      </c>
      <c r="K12" s="414">
        <v>106.80167300076452</v>
      </c>
    </row>
    <row r="13" spans="1:12" x14ac:dyDescent="0.25">
      <c r="A13" s="67" t="s">
        <v>26</v>
      </c>
      <c r="B13" s="195" t="s">
        <v>314</v>
      </c>
      <c r="C13" s="70">
        <v>750</v>
      </c>
      <c r="D13" s="209">
        <v>289.26</v>
      </c>
      <c r="E13" s="210">
        <v>346.85</v>
      </c>
      <c r="F13" s="211">
        <v>346.85</v>
      </c>
      <c r="G13" s="412">
        <v>79.964556884895089</v>
      </c>
      <c r="H13" s="413">
        <v>72.774419667304699</v>
      </c>
      <c r="I13" s="413">
        <v>79.98956605782584</v>
      </c>
      <c r="J13" s="413">
        <v>108.13284306903303</v>
      </c>
      <c r="K13" s="414">
        <v>106.80167300076452</v>
      </c>
    </row>
    <row r="14" spans="1:12" x14ac:dyDescent="0.25">
      <c r="A14" s="67" t="s">
        <v>26</v>
      </c>
      <c r="B14" s="195" t="s">
        <v>314</v>
      </c>
      <c r="C14" s="70">
        <v>600</v>
      </c>
      <c r="D14" s="209">
        <v>120</v>
      </c>
      <c r="E14" s="210">
        <v>0</v>
      </c>
      <c r="F14" s="211">
        <v>0</v>
      </c>
      <c r="G14" s="412">
        <v>79.964556884895089</v>
      </c>
      <c r="H14" s="413">
        <v>72.774419667304699</v>
      </c>
      <c r="I14" s="413">
        <v>79.98956605782584</v>
      </c>
      <c r="J14" s="413">
        <v>108.13284306903303</v>
      </c>
      <c r="K14" s="414">
        <v>106.80167300076452</v>
      </c>
    </row>
    <row r="15" spans="1:12" x14ac:dyDescent="0.25">
      <c r="A15" s="67" t="s">
        <v>26</v>
      </c>
      <c r="B15" s="195" t="s">
        <v>315</v>
      </c>
      <c r="C15" s="70">
        <v>69</v>
      </c>
      <c r="D15" s="209">
        <v>7.5</v>
      </c>
      <c r="E15" s="210">
        <v>13.5</v>
      </c>
      <c r="F15" s="211">
        <v>13.5</v>
      </c>
      <c r="G15" s="412">
        <v>79.964556884895089</v>
      </c>
      <c r="H15" s="413">
        <v>72.774419667304699</v>
      </c>
      <c r="I15" s="413">
        <v>79.98956605782584</v>
      </c>
      <c r="J15" s="413">
        <v>108.13284306903303</v>
      </c>
      <c r="K15" s="414">
        <v>106.80167300076452</v>
      </c>
    </row>
    <row r="16" spans="1:12" x14ac:dyDescent="0.25">
      <c r="A16" s="67" t="s">
        <v>26</v>
      </c>
      <c r="B16" s="195" t="s">
        <v>315</v>
      </c>
      <c r="C16" s="70">
        <v>138</v>
      </c>
      <c r="D16" s="209">
        <v>12</v>
      </c>
      <c r="E16" s="210">
        <v>21.6</v>
      </c>
      <c r="F16" s="211">
        <v>21.6</v>
      </c>
      <c r="G16" s="412">
        <v>79.964556884895089</v>
      </c>
      <c r="H16" s="413">
        <v>72.774419667304699</v>
      </c>
      <c r="I16" s="413">
        <v>79.98956605782584</v>
      </c>
      <c r="J16" s="413">
        <v>108.13284306903303</v>
      </c>
      <c r="K16" s="414">
        <v>106.80167300076452</v>
      </c>
    </row>
    <row r="17" spans="1:11" x14ac:dyDescent="0.25">
      <c r="A17" s="67" t="s">
        <v>26</v>
      </c>
      <c r="B17" s="195" t="s">
        <v>315</v>
      </c>
      <c r="C17" s="70">
        <v>230</v>
      </c>
      <c r="D17" s="209">
        <v>17</v>
      </c>
      <c r="E17" s="210">
        <v>31</v>
      </c>
      <c r="F17" s="211">
        <v>31</v>
      </c>
      <c r="G17" s="412">
        <v>79.964556884895089</v>
      </c>
      <c r="H17" s="413">
        <v>72.774419667304699</v>
      </c>
      <c r="I17" s="413">
        <v>79.98956605782584</v>
      </c>
      <c r="J17" s="413">
        <v>108.13284306903303</v>
      </c>
      <c r="K17" s="414">
        <v>106.80167300076452</v>
      </c>
    </row>
    <row r="18" spans="1:11" x14ac:dyDescent="0.25">
      <c r="A18" s="67" t="s">
        <v>26</v>
      </c>
      <c r="B18" s="195" t="s">
        <v>315</v>
      </c>
      <c r="C18" s="70">
        <v>345</v>
      </c>
      <c r="D18" s="209">
        <v>25</v>
      </c>
      <c r="E18" s="210">
        <v>45</v>
      </c>
      <c r="F18" s="211">
        <v>45</v>
      </c>
      <c r="G18" s="412">
        <v>79.964556884895089</v>
      </c>
      <c r="H18" s="413">
        <v>72.774419667304699</v>
      </c>
      <c r="I18" s="413">
        <v>79.98956605782584</v>
      </c>
      <c r="J18" s="413">
        <v>108.13284306903303</v>
      </c>
      <c r="K18" s="414">
        <v>106.80167300076452</v>
      </c>
    </row>
    <row r="19" spans="1:11" x14ac:dyDescent="0.25">
      <c r="A19" s="67" t="s">
        <v>26</v>
      </c>
      <c r="B19" s="195" t="s">
        <v>315</v>
      </c>
      <c r="C19" s="70">
        <v>440</v>
      </c>
      <c r="D19" s="209">
        <v>29</v>
      </c>
      <c r="E19" s="210">
        <v>56</v>
      </c>
      <c r="F19" s="211">
        <v>56</v>
      </c>
      <c r="G19" s="412">
        <v>79.964556884895089</v>
      </c>
      <c r="H19" s="413">
        <v>72.774419667304699</v>
      </c>
      <c r="I19" s="413">
        <v>79.98956605782584</v>
      </c>
      <c r="J19" s="413">
        <v>108.13284306903303</v>
      </c>
      <c r="K19" s="414">
        <v>106.80167300076452</v>
      </c>
    </row>
    <row r="20" spans="1:11" x14ac:dyDescent="0.25">
      <c r="A20" s="67" t="s">
        <v>26</v>
      </c>
      <c r="B20" s="195" t="s">
        <v>315</v>
      </c>
      <c r="C20" s="70">
        <v>500</v>
      </c>
      <c r="D20" s="209">
        <v>35</v>
      </c>
      <c r="E20" s="210">
        <v>63</v>
      </c>
      <c r="F20" s="211">
        <v>63</v>
      </c>
      <c r="G20" s="412">
        <v>79.964556884895089</v>
      </c>
      <c r="H20" s="413">
        <v>72.774419667304699</v>
      </c>
      <c r="I20" s="413">
        <v>79.98956605782584</v>
      </c>
      <c r="J20" s="413">
        <v>108.13284306903303</v>
      </c>
      <c r="K20" s="414">
        <v>106.80167300076452</v>
      </c>
    </row>
    <row r="21" spans="1:11" x14ac:dyDescent="0.25">
      <c r="A21" s="67" t="s">
        <v>26</v>
      </c>
      <c r="B21" s="195" t="s">
        <v>315</v>
      </c>
      <c r="C21" s="70">
        <v>750</v>
      </c>
      <c r="D21" s="209">
        <v>50.79</v>
      </c>
      <c r="E21" s="210">
        <v>91.45</v>
      </c>
      <c r="F21" s="211">
        <v>91.45</v>
      </c>
      <c r="G21" s="412">
        <v>79.964556884895089</v>
      </c>
      <c r="H21" s="413">
        <v>72.774419667304699</v>
      </c>
      <c r="I21" s="413">
        <v>79.98956605782584</v>
      </c>
      <c r="J21" s="413">
        <v>108.13284306903303</v>
      </c>
      <c r="K21" s="414">
        <v>106.80167300076452</v>
      </c>
    </row>
    <row r="22" spans="1:11" x14ac:dyDescent="0.25">
      <c r="A22" s="67" t="s">
        <v>26</v>
      </c>
      <c r="B22" s="195" t="s">
        <v>315</v>
      </c>
      <c r="C22" s="70">
        <v>600</v>
      </c>
      <c r="D22" s="209">
        <v>41.21</v>
      </c>
      <c r="E22" s="210">
        <v>0</v>
      </c>
      <c r="F22" s="211">
        <v>0</v>
      </c>
      <c r="G22" s="412">
        <v>79.964556884895089</v>
      </c>
      <c r="H22" s="413">
        <v>72.774419667304699</v>
      </c>
      <c r="I22" s="413">
        <v>79.98956605782584</v>
      </c>
      <c r="J22" s="413">
        <v>108.13284306903303</v>
      </c>
      <c r="K22" s="414">
        <v>106.80167300076452</v>
      </c>
    </row>
    <row r="23" spans="1:11" x14ac:dyDescent="0.25">
      <c r="A23" s="67" t="s">
        <v>27</v>
      </c>
      <c r="B23" s="195" t="s">
        <v>314</v>
      </c>
      <c r="C23" s="70">
        <v>230</v>
      </c>
      <c r="D23" s="209">
        <v>93</v>
      </c>
      <c r="E23" s="210">
        <v>93</v>
      </c>
      <c r="F23" s="211">
        <v>93</v>
      </c>
      <c r="G23" s="412">
        <v>79.964556884895089</v>
      </c>
      <c r="H23" s="413">
        <v>72.774419667304699</v>
      </c>
      <c r="I23" s="413">
        <v>79.98956605782584</v>
      </c>
      <c r="J23" s="413">
        <v>108.13284306903303</v>
      </c>
      <c r="K23" s="414">
        <v>106.80167300076452</v>
      </c>
    </row>
    <row r="24" spans="1:11" x14ac:dyDescent="0.25">
      <c r="A24" s="67" t="s">
        <v>27</v>
      </c>
      <c r="B24" s="195" t="s">
        <v>314</v>
      </c>
      <c r="C24" s="70">
        <v>500</v>
      </c>
      <c r="D24" s="209">
        <v>190</v>
      </c>
      <c r="E24" s="210">
        <v>190</v>
      </c>
      <c r="F24" s="211">
        <v>190</v>
      </c>
      <c r="G24" s="412">
        <v>79.964556884895089</v>
      </c>
      <c r="H24" s="413">
        <v>72.774419667304699</v>
      </c>
      <c r="I24" s="413">
        <v>79.98956605782584</v>
      </c>
      <c r="J24" s="413">
        <v>108.13284306903303</v>
      </c>
      <c r="K24" s="414">
        <v>106.80167300076452</v>
      </c>
    </row>
    <row r="25" spans="1:11" x14ac:dyDescent="0.25">
      <c r="A25" s="67" t="s">
        <v>27</v>
      </c>
      <c r="B25" s="195" t="s">
        <v>314</v>
      </c>
      <c r="C25" s="70">
        <v>600</v>
      </c>
      <c r="D25" s="209">
        <v>120</v>
      </c>
      <c r="E25" s="210">
        <v>0</v>
      </c>
      <c r="F25" s="211">
        <v>0</v>
      </c>
      <c r="G25" s="412">
        <v>79.964556884895089</v>
      </c>
      <c r="H25" s="413">
        <v>72.774419667304699</v>
      </c>
      <c r="I25" s="413">
        <v>79.98956605782584</v>
      </c>
      <c r="J25" s="413">
        <v>108.13284306903303</v>
      </c>
      <c r="K25" s="414">
        <v>106.80167300076452</v>
      </c>
    </row>
    <row r="26" spans="1:11" x14ac:dyDescent="0.25">
      <c r="A26" s="67" t="s">
        <v>27</v>
      </c>
      <c r="B26" s="195" t="s">
        <v>315</v>
      </c>
      <c r="C26" s="70">
        <v>230</v>
      </c>
      <c r="D26" s="209">
        <v>17</v>
      </c>
      <c r="E26" s="210">
        <v>30.6</v>
      </c>
      <c r="F26" s="211">
        <v>30.6</v>
      </c>
      <c r="G26" s="412">
        <v>79.964556884895089</v>
      </c>
      <c r="H26" s="413">
        <v>72.774419667304699</v>
      </c>
      <c r="I26" s="413">
        <v>79.98956605782584</v>
      </c>
      <c r="J26" s="413">
        <v>108.13284306903303</v>
      </c>
      <c r="K26" s="414">
        <v>106.80167300076452</v>
      </c>
    </row>
    <row r="27" spans="1:11" x14ac:dyDescent="0.25">
      <c r="A27" s="67" t="s">
        <v>27</v>
      </c>
      <c r="B27" s="195" t="s">
        <v>315</v>
      </c>
      <c r="C27" s="70">
        <v>500</v>
      </c>
      <c r="D27" s="209">
        <v>35</v>
      </c>
      <c r="E27" s="210">
        <v>63</v>
      </c>
      <c r="F27" s="211">
        <v>63</v>
      </c>
      <c r="G27" s="412">
        <v>79.964556884895089</v>
      </c>
      <c r="H27" s="413">
        <v>72.774419667304699</v>
      </c>
      <c r="I27" s="413">
        <v>79.98956605782584</v>
      </c>
      <c r="J27" s="413">
        <v>108.13284306903303</v>
      </c>
      <c r="K27" s="414">
        <v>106.80167300076452</v>
      </c>
    </row>
    <row r="28" spans="1:11" x14ac:dyDescent="0.25">
      <c r="A28" s="67" t="s">
        <v>27</v>
      </c>
      <c r="B28" s="195" t="s">
        <v>315</v>
      </c>
      <c r="C28" s="70">
        <v>600</v>
      </c>
      <c r="D28" s="209">
        <v>41.21</v>
      </c>
      <c r="E28" s="210">
        <v>0</v>
      </c>
      <c r="F28" s="211">
        <v>0</v>
      </c>
      <c r="G28" s="412">
        <v>79.964556884895089</v>
      </c>
      <c r="H28" s="413">
        <v>72.774419667304699</v>
      </c>
      <c r="I28" s="413">
        <v>79.98956605782584</v>
      </c>
      <c r="J28" s="413">
        <v>108.13284306903303</v>
      </c>
      <c r="K28" s="414">
        <v>106.80167300076452</v>
      </c>
    </row>
    <row r="29" spans="1:11" x14ac:dyDescent="0.25">
      <c r="A29" s="67" t="s">
        <v>28</v>
      </c>
      <c r="B29" s="195" t="s">
        <v>314</v>
      </c>
      <c r="C29" s="70">
        <v>600</v>
      </c>
      <c r="D29" s="209">
        <v>120</v>
      </c>
      <c r="E29" s="210">
        <v>0</v>
      </c>
      <c r="F29" s="211">
        <v>0</v>
      </c>
      <c r="G29" s="412">
        <v>79.964556884895089</v>
      </c>
      <c r="H29" s="413">
        <v>72.774419667304699</v>
      </c>
      <c r="I29" s="413">
        <v>79.98956605782584</v>
      </c>
      <c r="J29" s="413">
        <v>108.13284306903303</v>
      </c>
      <c r="K29" s="414">
        <v>106.80167300076452</v>
      </c>
    </row>
    <row r="30" spans="1:11" x14ac:dyDescent="0.25">
      <c r="A30" s="67" t="s">
        <v>28</v>
      </c>
      <c r="B30" s="195" t="s">
        <v>315</v>
      </c>
      <c r="C30" s="70">
        <v>69</v>
      </c>
      <c r="D30" s="209">
        <v>9.5</v>
      </c>
      <c r="E30" s="210">
        <v>17.100000000000001</v>
      </c>
      <c r="F30" s="211">
        <v>17.100000000000001</v>
      </c>
      <c r="G30" s="412">
        <v>79.964556884895089</v>
      </c>
      <c r="H30" s="413">
        <v>72.774419667304699</v>
      </c>
      <c r="I30" s="413">
        <v>79.98956605782584</v>
      </c>
      <c r="J30" s="413">
        <v>108.13284306903303</v>
      </c>
      <c r="K30" s="414">
        <v>106.80167300076452</v>
      </c>
    </row>
    <row r="31" spans="1:11" x14ac:dyDescent="0.25">
      <c r="A31" s="67" t="s">
        <v>28</v>
      </c>
      <c r="B31" s="195" t="s">
        <v>315</v>
      </c>
      <c r="C31" s="70">
        <v>138</v>
      </c>
      <c r="D31" s="209">
        <v>16</v>
      </c>
      <c r="E31" s="210">
        <v>28.8</v>
      </c>
      <c r="F31" s="211">
        <v>28.8</v>
      </c>
      <c r="G31" s="412">
        <v>79.964556884895089</v>
      </c>
      <c r="H31" s="413">
        <v>72.774419667304699</v>
      </c>
      <c r="I31" s="413">
        <v>79.98956605782584</v>
      </c>
      <c r="J31" s="413">
        <v>108.13284306903303</v>
      </c>
      <c r="K31" s="414">
        <v>106.80167300076452</v>
      </c>
    </row>
    <row r="32" spans="1:11" x14ac:dyDescent="0.25">
      <c r="A32" s="67" t="s">
        <v>28</v>
      </c>
      <c r="B32" s="195" t="s">
        <v>315</v>
      </c>
      <c r="C32" s="70">
        <v>600</v>
      </c>
      <c r="D32" s="209">
        <v>41.21</v>
      </c>
      <c r="E32" s="210">
        <v>0</v>
      </c>
      <c r="F32" s="211">
        <v>0</v>
      </c>
      <c r="G32" s="412">
        <v>79.964556884895089</v>
      </c>
      <c r="H32" s="413">
        <v>72.774419667304699</v>
      </c>
      <c r="I32" s="413">
        <v>79.98956605782584</v>
      </c>
      <c r="J32" s="413">
        <v>108.13284306903303</v>
      </c>
      <c r="K32" s="414">
        <v>106.80167300076452</v>
      </c>
    </row>
    <row r="33" spans="1:11" x14ac:dyDescent="0.25">
      <c r="A33" s="67" t="s">
        <v>28</v>
      </c>
      <c r="B33" s="195" t="s">
        <v>314</v>
      </c>
      <c r="C33" s="70">
        <v>69</v>
      </c>
      <c r="D33" s="209">
        <v>120</v>
      </c>
      <c r="E33" s="210">
        <v>0</v>
      </c>
      <c r="F33" s="211">
        <v>0</v>
      </c>
      <c r="G33" s="412">
        <v>79.964556884895089</v>
      </c>
      <c r="H33" s="413">
        <v>72.774419667304699</v>
      </c>
      <c r="I33" s="413">
        <v>79.98956605782584</v>
      </c>
      <c r="J33" s="413">
        <v>108.13284306903303</v>
      </c>
      <c r="K33" s="414">
        <v>106.80167300076452</v>
      </c>
    </row>
    <row r="34" spans="1:11" x14ac:dyDescent="0.25">
      <c r="A34" s="67" t="s">
        <v>28</v>
      </c>
      <c r="B34" s="195" t="s">
        <v>314</v>
      </c>
      <c r="C34" s="70">
        <v>138</v>
      </c>
      <c r="D34" s="209">
        <v>120</v>
      </c>
      <c r="E34" s="210">
        <v>0</v>
      </c>
      <c r="F34" s="211">
        <v>0</v>
      </c>
      <c r="G34" s="412">
        <v>79.964556884895089</v>
      </c>
      <c r="H34" s="413">
        <v>72.774419667304699</v>
      </c>
      <c r="I34" s="413">
        <v>79.98956605782584</v>
      </c>
      <c r="J34" s="413">
        <v>108.13284306903303</v>
      </c>
      <c r="K34" s="414">
        <v>106.80167300076452</v>
      </c>
    </row>
    <row r="35" spans="1:11" x14ac:dyDescent="0.25">
      <c r="A35" s="67" t="s">
        <v>29</v>
      </c>
      <c r="B35" s="195" t="s">
        <v>314</v>
      </c>
      <c r="C35" s="70">
        <v>600</v>
      </c>
      <c r="D35" s="209">
        <v>120</v>
      </c>
      <c r="E35" s="210">
        <v>0</v>
      </c>
      <c r="F35" s="211">
        <v>0</v>
      </c>
      <c r="G35" s="412">
        <v>79.964556884895089</v>
      </c>
      <c r="H35" s="413">
        <v>72.774419667304699</v>
      </c>
      <c r="I35" s="413">
        <v>79.98956605782584</v>
      </c>
      <c r="J35" s="413">
        <v>108.13284306903303</v>
      </c>
      <c r="K35" s="414">
        <v>106.80167300076452</v>
      </c>
    </row>
    <row r="36" spans="1:11" x14ac:dyDescent="0.25">
      <c r="A36" s="67" t="s">
        <v>29</v>
      </c>
      <c r="B36" s="195" t="s">
        <v>315</v>
      </c>
      <c r="C36" s="70">
        <v>600</v>
      </c>
      <c r="D36" s="209">
        <v>41.21</v>
      </c>
      <c r="E36" s="210">
        <v>0</v>
      </c>
      <c r="F36" s="211">
        <v>0</v>
      </c>
      <c r="G36" s="412">
        <v>79.964556884895089</v>
      </c>
      <c r="H36" s="413">
        <v>72.774419667304699</v>
      </c>
      <c r="I36" s="413">
        <v>79.98956605782584</v>
      </c>
      <c r="J36" s="413">
        <v>108.13284306903303</v>
      </c>
      <c r="K36" s="414">
        <v>106.80167300076452</v>
      </c>
    </row>
    <row r="37" spans="1:11" x14ac:dyDescent="0.25">
      <c r="A37" s="67" t="s">
        <v>30</v>
      </c>
      <c r="B37" s="195" t="s">
        <v>314</v>
      </c>
      <c r="C37" s="70">
        <v>230</v>
      </c>
      <c r="D37" s="209">
        <v>9.77</v>
      </c>
      <c r="E37" s="210">
        <v>0</v>
      </c>
      <c r="F37" s="211">
        <v>0</v>
      </c>
      <c r="G37" s="412">
        <v>79.964556884895089</v>
      </c>
      <c r="H37" s="413">
        <v>72.774419667304699</v>
      </c>
      <c r="I37" s="413">
        <v>79.98956605782584</v>
      </c>
      <c r="J37" s="413">
        <v>108.13284306903303</v>
      </c>
      <c r="K37" s="414">
        <v>106.80167300076452</v>
      </c>
    </row>
    <row r="38" spans="1:11" x14ac:dyDescent="0.25">
      <c r="A38" s="67" t="s">
        <v>30</v>
      </c>
      <c r="B38" s="195" t="s">
        <v>314</v>
      </c>
      <c r="C38" s="70">
        <v>345</v>
      </c>
      <c r="D38" s="209">
        <v>46.05</v>
      </c>
      <c r="E38" s="210">
        <v>0</v>
      </c>
      <c r="F38" s="211">
        <v>0</v>
      </c>
      <c r="G38" s="412">
        <v>79.964556884895089</v>
      </c>
      <c r="H38" s="413">
        <v>72.774419667304699</v>
      </c>
      <c r="I38" s="413">
        <v>79.98956605782584</v>
      </c>
      <c r="J38" s="413">
        <v>108.13284306903303</v>
      </c>
      <c r="K38" s="414">
        <v>106.80167300076452</v>
      </c>
    </row>
    <row r="39" spans="1:11" x14ac:dyDescent="0.25">
      <c r="A39" s="67" t="s">
        <v>30</v>
      </c>
      <c r="B39" s="195" t="s">
        <v>314</v>
      </c>
      <c r="C39" s="70">
        <v>440</v>
      </c>
      <c r="D39" s="209">
        <v>76.78</v>
      </c>
      <c r="E39" s="210">
        <v>0</v>
      </c>
      <c r="F39" s="211">
        <v>0</v>
      </c>
      <c r="G39" s="412">
        <v>79.964556884895089</v>
      </c>
      <c r="H39" s="413">
        <v>72.774419667304699</v>
      </c>
      <c r="I39" s="413">
        <v>79.98956605782584</v>
      </c>
      <c r="J39" s="413">
        <v>108.13284306903303</v>
      </c>
      <c r="K39" s="414">
        <v>106.80167300076452</v>
      </c>
    </row>
    <row r="40" spans="1:11" x14ac:dyDescent="0.25">
      <c r="A40" s="67" t="s">
        <v>30</v>
      </c>
      <c r="B40" s="195" t="s">
        <v>314</v>
      </c>
      <c r="C40" s="70">
        <v>500</v>
      </c>
      <c r="D40" s="209">
        <v>193.97</v>
      </c>
      <c r="E40" s="210">
        <v>0</v>
      </c>
      <c r="F40" s="211">
        <v>0</v>
      </c>
      <c r="G40" s="412">
        <v>79.964556884895089</v>
      </c>
      <c r="H40" s="413">
        <v>72.774419667304699</v>
      </c>
      <c r="I40" s="413">
        <v>79.98956605782584</v>
      </c>
      <c r="J40" s="413">
        <v>108.13284306903303</v>
      </c>
      <c r="K40" s="414">
        <v>106.80167300076452</v>
      </c>
    </row>
    <row r="41" spans="1:11" x14ac:dyDescent="0.25">
      <c r="A41" s="67" t="s">
        <v>30</v>
      </c>
      <c r="B41" s="195" t="s">
        <v>314</v>
      </c>
      <c r="C41" s="70">
        <v>750</v>
      </c>
      <c r="D41" s="209">
        <v>218</v>
      </c>
      <c r="E41" s="210">
        <v>0</v>
      </c>
      <c r="F41" s="211">
        <v>0</v>
      </c>
      <c r="G41" s="412">
        <v>79.964556884895089</v>
      </c>
      <c r="H41" s="413">
        <v>72.774419667304699</v>
      </c>
      <c r="I41" s="413">
        <v>79.98956605782584</v>
      </c>
      <c r="J41" s="413">
        <v>108.13284306903303</v>
      </c>
      <c r="K41" s="414">
        <v>106.80167300076452</v>
      </c>
    </row>
    <row r="42" spans="1:11" x14ac:dyDescent="0.25">
      <c r="A42" s="67" t="s">
        <v>30</v>
      </c>
      <c r="B42" s="195" t="s">
        <v>314</v>
      </c>
      <c r="C42" s="70">
        <v>600</v>
      </c>
      <c r="D42" s="209">
        <v>120</v>
      </c>
      <c r="E42" s="210">
        <v>0</v>
      </c>
      <c r="F42" s="211">
        <v>0</v>
      </c>
      <c r="G42" s="412">
        <v>79.964556884895089</v>
      </c>
      <c r="H42" s="413">
        <v>72.774419667304699</v>
      </c>
      <c r="I42" s="413">
        <v>79.98956605782584</v>
      </c>
      <c r="J42" s="413">
        <v>108.13284306903303</v>
      </c>
      <c r="K42" s="414">
        <v>106.80167300076452</v>
      </c>
    </row>
    <row r="43" spans="1:11" x14ac:dyDescent="0.25">
      <c r="A43" s="67" t="s">
        <v>30</v>
      </c>
      <c r="B43" s="195" t="s">
        <v>315</v>
      </c>
      <c r="C43" s="70">
        <v>230</v>
      </c>
      <c r="D43" s="209">
        <v>17.45</v>
      </c>
      <c r="E43" s="210">
        <v>0</v>
      </c>
      <c r="F43" s="211">
        <v>0</v>
      </c>
      <c r="G43" s="412">
        <v>79.964556884895089</v>
      </c>
      <c r="H43" s="413">
        <v>72.774419667304699</v>
      </c>
      <c r="I43" s="413">
        <v>79.98956605782584</v>
      </c>
      <c r="J43" s="413">
        <v>108.13284306903303</v>
      </c>
      <c r="K43" s="414">
        <v>106.80167300076452</v>
      </c>
    </row>
    <row r="44" spans="1:11" x14ac:dyDescent="0.25">
      <c r="A44" s="67" t="s">
        <v>30</v>
      </c>
      <c r="B44" s="195" t="s">
        <v>315</v>
      </c>
      <c r="C44" s="70">
        <v>345</v>
      </c>
      <c r="D44" s="209">
        <v>33.409999999999997</v>
      </c>
      <c r="E44" s="210">
        <v>0</v>
      </c>
      <c r="F44" s="211">
        <v>0</v>
      </c>
      <c r="G44" s="412">
        <v>79.964556884895089</v>
      </c>
      <c r="H44" s="413">
        <v>72.774419667304699</v>
      </c>
      <c r="I44" s="413">
        <v>79.98956605782584</v>
      </c>
      <c r="J44" s="413">
        <v>108.13284306903303</v>
      </c>
      <c r="K44" s="414">
        <v>106.80167300076452</v>
      </c>
    </row>
    <row r="45" spans="1:11" x14ac:dyDescent="0.25">
      <c r="A45" s="67" t="s">
        <v>30</v>
      </c>
      <c r="B45" s="195" t="s">
        <v>315</v>
      </c>
      <c r="C45" s="70">
        <v>440</v>
      </c>
      <c r="D45" s="209">
        <v>43</v>
      </c>
      <c r="E45" s="210">
        <v>0</v>
      </c>
      <c r="F45" s="211">
        <v>0</v>
      </c>
      <c r="G45" s="412">
        <v>79.964556884895089</v>
      </c>
      <c r="H45" s="413">
        <v>72.774419667304699</v>
      </c>
      <c r="I45" s="413">
        <v>79.98956605782584</v>
      </c>
      <c r="J45" s="413">
        <v>108.13284306903303</v>
      </c>
      <c r="K45" s="414">
        <v>106.80167300076452</v>
      </c>
    </row>
    <row r="46" spans="1:11" x14ac:dyDescent="0.25">
      <c r="A46" s="67" t="s">
        <v>30</v>
      </c>
      <c r="B46" s="195" t="s">
        <v>315</v>
      </c>
      <c r="C46" s="70">
        <v>500</v>
      </c>
      <c r="D46" s="209">
        <v>48</v>
      </c>
      <c r="E46" s="210">
        <v>0</v>
      </c>
      <c r="F46" s="211">
        <v>0</v>
      </c>
      <c r="G46" s="412">
        <v>79.964556884895089</v>
      </c>
      <c r="H46" s="413">
        <v>72.774419667304699</v>
      </c>
      <c r="I46" s="413">
        <v>79.98956605782584</v>
      </c>
      <c r="J46" s="413">
        <v>108.13284306903303</v>
      </c>
      <c r="K46" s="414">
        <v>106.80167300076452</v>
      </c>
    </row>
    <row r="47" spans="1:11" x14ac:dyDescent="0.25">
      <c r="A47" s="67" t="s">
        <v>30</v>
      </c>
      <c r="B47" s="195" t="s">
        <v>315</v>
      </c>
      <c r="C47" s="70">
        <v>750</v>
      </c>
      <c r="D47" s="209">
        <v>63.97</v>
      </c>
      <c r="E47" s="210">
        <v>0</v>
      </c>
      <c r="F47" s="211">
        <v>0</v>
      </c>
      <c r="G47" s="412">
        <v>79.964556884895089</v>
      </c>
      <c r="H47" s="413">
        <v>72.774419667304699</v>
      </c>
      <c r="I47" s="413">
        <v>79.98956605782584</v>
      </c>
      <c r="J47" s="413">
        <v>108.13284306903303</v>
      </c>
      <c r="K47" s="414">
        <v>106.80167300076452</v>
      </c>
    </row>
    <row r="48" spans="1:11" x14ac:dyDescent="0.25">
      <c r="A48" s="67" t="s">
        <v>30</v>
      </c>
      <c r="B48" s="195" t="s">
        <v>315</v>
      </c>
      <c r="C48" s="70">
        <v>600</v>
      </c>
      <c r="D48" s="209">
        <v>41.21</v>
      </c>
      <c r="E48" s="210">
        <v>0</v>
      </c>
      <c r="F48" s="211">
        <v>0</v>
      </c>
      <c r="G48" s="412">
        <v>79.964556884895089</v>
      </c>
      <c r="H48" s="413">
        <v>72.774419667304699</v>
      </c>
      <c r="I48" s="413">
        <v>79.98956605782584</v>
      </c>
      <c r="J48" s="413">
        <v>108.13284306903303</v>
      </c>
      <c r="K48" s="414">
        <v>106.80167300076452</v>
      </c>
    </row>
    <row r="49" spans="1:11" x14ac:dyDescent="0.25">
      <c r="A49" s="67" t="s">
        <v>31</v>
      </c>
      <c r="B49" s="195" t="s">
        <v>314</v>
      </c>
      <c r="C49" s="70">
        <v>230</v>
      </c>
      <c r="D49" s="209">
        <v>7.17</v>
      </c>
      <c r="E49" s="210">
        <v>8.6300000000000008</v>
      </c>
      <c r="F49" s="211">
        <v>8.6300000000000008</v>
      </c>
      <c r="G49" s="412">
        <v>79.964556884895089</v>
      </c>
      <c r="H49" s="413">
        <v>72.774419667304699</v>
      </c>
      <c r="I49" s="413">
        <v>79.98956605782584</v>
      </c>
      <c r="J49" s="413">
        <v>108.13284306903303</v>
      </c>
      <c r="K49" s="414">
        <v>106.80167300076452</v>
      </c>
    </row>
    <row r="50" spans="1:11" x14ac:dyDescent="0.25">
      <c r="A50" s="67" t="s">
        <v>31</v>
      </c>
      <c r="B50" s="195" t="s">
        <v>314</v>
      </c>
      <c r="C50" s="70">
        <v>500</v>
      </c>
      <c r="D50" s="209">
        <v>116</v>
      </c>
      <c r="E50" s="210">
        <v>139.21</v>
      </c>
      <c r="F50" s="211">
        <v>139.21</v>
      </c>
      <c r="G50" s="412">
        <v>79.964556884895089</v>
      </c>
      <c r="H50" s="413">
        <v>72.774419667304699</v>
      </c>
      <c r="I50" s="413">
        <v>79.98956605782584</v>
      </c>
      <c r="J50" s="413">
        <v>108.13284306903303</v>
      </c>
      <c r="K50" s="414">
        <v>106.80167300076452</v>
      </c>
    </row>
    <row r="51" spans="1:11" x14ac:dyDescent="0.25">
      <c r="A51" s="67" t="s">
        <v>31</v>
      </c>
      <c r="B51" s="195" t="s">
        <v>314</v>
      </c>
      <c r="C51" s="70">
        <v>600</v>
      </c>
      <c r="D51" s="209">
        <v>120</v>
      </c>
      <c r="E51" s="210">
        <v>0</v>
      </c>
      <c r="F51" s="211">
        <v>0</v>
      </c>
      <c r="G51" s="412">
        <v>79.964556884895089</v>
      </c>
      <c r="H51" s="413">
        <v>72.774419667304699</v>
      </c>
      <c r="I51" s="413">
        <v>79.98956605782584</v>
      </c>
      <c r="J51" s="413">
        <v>108.13284306903303</v>
      </c>
      <c r="K51" s="414">
        <v>106.80167300076452</v>
      </c>
    </row>
    <row r="52" spans="1:11" x14ac:dyDescent="0.25">
      <c r="A52" s="67" t="s">
        <v>31</v>
      </c>
      <c r="B52" s="195" t="s">
        <v>315</v>
      </c>
      <c r="C52" s="70">
        <v>230</v>
      </c>
      <c r="D52" s="209">
        <v>12.81</v>
      </c>
      <c r="E52" s="210">
        <v>23.04</v>
      </c>
      <c r="F52" s="211">
        <v>23.04</v>
      </c>
      <c r="G52" s="412">
        <v>79.964556884895089</v>
      </c>
      <c r="H52" s="413">
        <v>72.774419667304699</v>
      </c>
      <c r="I52" s="413">
        <v>79.98956605782584</v>
      </c>
      <c r="J52" s="413">
        <v>108.13284306903303</v>
      </c>
      <c r="K52" s="414">
        <v>106.80167300076452</v>
      </c>
    </row>
    <row r="53" spans="1:11" x14ac:dyDescent="0.25">
      <c r="A53" s="67" t="s">
        <v>31</v>
      </c>
      <c r="B53" s="195" t="s">
        <v>315</v>
      </c>
      <c r="C53" s="70">
        <v>500</v>
      </c>
      <c r="D53" s="209">
        <v>28.71</v>
      </c>
      <c r="E53" s="210">
        <v>51.67</v>
      </c>
      <c r="F53" s="211">
        <v>51.67</v>
      </c>
      <c r="G53" s="412">
        <v>79.964556884895089</v>
      </c>
      <c r="H53" s="413">
        <v>72.774419667304699</v>
      </c>
      <c r="I53" s="413">
        <v>79.98956605782584</v>
      </c>
      <c r="J53" s="413">
        <v>108.13284306903303</v>
      </c>
      <c r="K53" s="414">
        <v>106.80167300076452</v>
      </c>
    </row>
    <row r="54" spans="1:11" x14ac:dyDescent="0.25">
      <c r="A54" s="67" t="s">
        <v>31</v>
      </c>
      <c r="B54" s="195" t="s">
        <v>315</v>
      </c>
      <c r="C54" s="70">
        <v>600</v>
      </c>
      <c r="D54" s="209">
        <v>41.21</v>
      </c>
      <c r="E54" s="210">
        <v>0</v>
      </c>
      <c r="F54" s="211">
        <v>0</v>
      </c>
      <c r="G54" s="412">
        <v>79.964556884895089</v>
      </c>
      <c r="H54" s="413">
        <v>72.774419667304699</v>
      </c>
      <c r="I54" s="413">
        <v>79.98956605782584</v>
      </c>
      <c r="J54" s="413">
        <v>108.13284306903303</v>
      </c>
      <c r="K54" s="414">
        <v>106.80167300076452</v>
      </c>
    </row>
    <row r="55" spans="1:11" x14ac:dyDescent="0.25">
      <c r="A55" s="67" t="s">
        <v>32</v>
      </c>
      <c r="B55" s="195" t="s">
        <v>314</v>
      </c>
      <c r="C55" s="70">
        <v>230</v>
      </c>
      <c r="D55" s="209">
        <v>7.17</v>
      </c>
      <c r="E55" s="210">
        <v>8.6300000000000008</v>
      </c>
      <c r="F55" s="211">
        <v>8.6300000000000008</v>
      </c>
      <c r="G55" s="412">
        <v>79.964556884895089</v>
      </c>
      <c r="H55" s="413">
        <v>72.774419667304699</v>
      </c>
      <c r="I55" s="413">
        <v>79.98956605782584</v>
      </c>
      <c r="J55" s="413">
        <v>108.13284306903303</v>
      </c>
      <c r="K55" s="414">
        <v>106.80167300076452</v>
      </c>
    </row>
    <row r="56" spans="1:11" x14ac:dyDescent="0.25">
      <c r="A56" s="67" t="s">
        <v>32</v>
      </c>
      <c r="B56" s="195" t="s">
        <v>314</v>
      </c>
      <c r="C56" s="70">
        <v>500</v>
      </c>
      <c r="D56" s="209">
        <v>116</v>
      </c>
      <c r="E56" s="210">
        <v>139.21</v>
      </c>
      <c r="F56" s="211">
        <v>139.21</v>
      </c>
      <c r="G56" s="412">
        <v>79.964556884895089</v>
      </c>
      <c r="H56" s="413">
        <v>72.774419667304699</v>
      </c>
      <c r="I56" s="413">
        <v>79.98956605782584</v>
      </c>
      <c r="J56" s="413">
        <v>108.13284306903303</v>
      </c>
      <c r="K56" s="414">
        <v>106.80167300076452</v>
      </c>
    </row>
    <row r="57" spans="1:11" x14ac:dyDescent="0.25">
      <c r="A57" s="67" t="s">
        <v>32</v>
      </c>
      <c r="B57" s="195" t="s">
        <v>314</v>
      </c>
      <c r="C57" s="70">
        <v>600</v>
      </c>
      <c r="D57" s="209">
        <v>120</v>
      </c>
      <c r="E57" s="210">
        <v>0</v>
      </c>
      <c r="F57" s="211">
        <v>0</v>
      </c>
      <c r="G57" s="412">
        <v>79.964556884895089</v>
      </c>
      <c r="H57" s="413">
        <v>72.774419667304699</v>
      </c>
      <c r="I57" s="413">
        <v>79.98956605782584</v>
      </c>
      <c r="J57" s="413">
        <v>108.13284306903303</v>
      </c>
      <c r="K57" s="414">
        <v>106.80167300076452</v>
      </c>
    </row>
    <row r="58" spans="1:11" x14ac:dyDescent="0.25">
      <c r="A58" s="67" t="s">
        <v>32</v>
      </c>
      <c r="B58" s="195" t="s">
        <v>315</v>
      </c>
      <c r="C58" s="70">
        <v>230</v>
      </c>
      <c r="D58" s="209">
        <v>12.81</v>
      </c>
      <c r="E58" s="210">
        <v>23.04</v>
      </c>
      <c r="F58" s="211">
        <v>23.04</v>
      </c>
      <c r="G58" s="412">
        <v>79.964556884895089</v>
      </c>
      <c r="H58" s="413">
        <v>72.774419667304699</v>
      </c>
      <c r="I58" s="413">
        <v>79.98956605782584</v>
      </c>
      <c r="J58" s="413">
        <v>108.13284306903303</v>
      </c>
      <c r="K58" s="414">
        <v>106.80167300076452</v>
      </c>
    </row>
    <row r="59" spans="1:11" x14ac:dyDescent="0.25">
      <c r="A59" s="67" t="s">
        <v>32</v>
      </c>
      <c r="B59" s="195" t="s">
        <v>315</v>
      </c>
      <c r="C59" s="70">
        <v>500</v>
      </c>
      <c r="D59" s="209">
        <v>28.71</v>
      </c>
      <c r="E59" s="210">
        <v>51.67</v>
      </c>
      <c r="F59" s="211">
        <v>51.67</v>
      </c>
      <c r="G59" s="412">
        <v>79.964556884895089</v>
      </c>
      <c r="H59" s="413">
        <v>72.774419667304699</v>
      </c>
      <c r="I59" s="413">
        <v>79.98956605782584</v>
      </c>
      <c r="J59" s="413">
        <v>108.13284306903303</v>
      </c>
      <c r="K59" s="414">
        <v>106.80167300076452</v>
      </c>
    </row>
    <row r="60" spans="1:11" x14ac:dyDescent="0.25">
      <c r="A60" s="67" t="s">
        <v>32</v>
      </c>
      <c r="B60" s="195" t="s">
        <v>315</v>
      </c>
      <c r="C60" s="70">
        <v>600</v>
      </c>
      <c r="D60" s="209">
        <v>41.21</v>
      </c>
      <c r="E60" s="210">
        <v>0</v>
      </c>
      <c r="F60" s="211">
        <v>0</v>
      </c>
      <c r="G60" s="412">
        <v>79.964556884895089</v>
      </c>
      <c r="H60" s="413">
        <v>72.774419667304699</v>
      </c>
      <c r="I60" s="413">
        <v>79.98956605782584</v>
      </c>
      <c r="J60" s="413">
        <v>108.13284306903303</v>
      </c>
      <c r="K60" s="414">
        <v>106.80167300076452</v>
      </c>
    </row>
    <row r="61" spans="1:11" x14ac:dyDescent="0.25">
      <c r="A61" s="67" t="s">
        <v>33</v>
      </c>
      <c r="B61" s="195" t="s">
        <v>314</v>
      </c>
      <c r="C61" s="70">
        <v>230</v>
      </c>
      <c r="D61" s="209">
        <v>29.4</v>
      </c>
      <c r="E61" s="210">
        <v>0</v>
      </c>
      <c r="F61" s="211">
        <v>0</v>
      </c>
      <c r="G61" s="412">
        <v>79.964556884895089</v>
      </c>
      <c r="H61" s="413">
        <v>72.774419667304699</v>
      </c>
      <c r="I61" s="413">
        <v>79.98956605782584</v>
      </c>
      <c r="J61" s="413">
        <v>108.13284306903303</v>
      </c>
      <c r="K61" s="414">
        <v>106.80167300076452</v>
      </c>
    </row>
    <row r="62" spans="1:11" x14ac:dyDescent="0.25">
      <c r="A62" s="67" t="s">
        <v>33</v>
      </c>
      <c r="B62" s="195" t="s">
        <v>314</v>
      </c>
      <c r="C62" s="70">
        <v>600</v>
      </c>
      <c r="D62" s="209">
        <v>120</v>
      </c>
      <c r="E62" s="210">
        <v>0</v>
      </c>
      <c r="F62" s="211">
        <v>0</v>
      </c>
      <c r="G62" s="412">
        <v>79.964556884895089</v>
      </c>
      <c r="H62" s="413">
        <v>72.774419667304699</v>
      </c>
      <c r="I62" s="413">
        <v>79.98956605782584</v>
      </c>
      <c r="J62" s="413">
        <v>108.13284306903303</v>
      </c>
      <c r="K62" s="414">
        <v>106.80167300076452</v>
      </c>
    </row>
    <row r="63" spans="1:11" x14ac:dyDescent="0.25">
      <c r="A63" s="67" t="s">
        <v>33</v>
      </c>
      <c r="B63" s="195" t="s">
        <v>315</v>
      </c>
      <c r="C63" s="70">
        <v>600</v>
      </c>
      <c r="D63" s="209">
        <v>41.21</v>
      </c>
      <c r="E63" s="210">
        <v>0</v>
      </c>
      <c r="F63" s="211">
        <v>0</v>
      </c>
      <c r="G63" s="412">
        <v>79.964556884895089</v>
      </c>
      <c r="H63" s="413">
        <v>72.774419667304699</v>
      </c>
      <c r="I63" s="413">
        <v>79.98956605782584</v>
      </c>
      <c r="J63" s="413">
        <v>108.13284306903303</v>
      </c>
      <c r="K63" s="414">
        <v>106.80167300076452</v>
      </c>
    </row>
    <row r="64" spans="1:11" x14ac:dyDescent="0.25">
      <c r="A64" s="67" t="s">
        <v>33</v>
      </c>
      <c r="B64" s="195" t="s">
        <v>315</v>
      </c>
      <c r="C64" s="70">
        <v>230</v>
      </c>
      <c r="D64" s="209">
        <v>17.45</v>
      </c>
      <c r="E64" s="210">
        <v>0</v>
      </c>
      <c r="F64" s="211">
        <v>0</v>
      </c>
      <c r="G64" s="412">
        <v>79.964556884895089</v>
      </c>
      <c r="H64" s="413">
        <v>72.774419667304699</v>
      </c>
      <c r="I64" s="413">
        <v>79.98956605782584</v>
      </c>
      <c r="J64" s="413">
        <v>108.13284306903303</v>
      </c>
      <c r="K64" s="414">
        <v>106.80167300076452</v>
      </c>
    </row>
    <row r="65" spans="1:11" x14ac:dyDescent="0.25">
      <c r="A65" s="67" t="s">
        <v>34</v>
      </c>
      <c r="B65" s="195" t="s">
        <v>314</v>
      </c>
      <c r="C65" s="70">
        <v>600</v>
      </c>
      <c r="D65" s="209">
        <v>120</v>
      </c>
      <c r="E65" s="210">
        <v>0</v>
      </c>
      <c r="F65" s="211">
        <v>0</v>
      </c>
      <c r="G65" s="412">
        <v>79.964556884895089</v>
      </c>
      <c r="H65" s="413">
        <v>72.774419667304699</v>
      </c>
      <c r="I65" s="413">
        <v>79.98956605782584</v>
      </c>
      <c r="J65" s="413">
        <v>108.13284306903303</v>
      </c>
      <c r="K65" s="414">
        <v>106.80167300076452</v>
      </c>
    </row>
    <row r="66" spans="1:11" x14ac:dyDescent="0.25">
      <c r="A66" s="67" t="s">
        <v>34</v>
      </c>
      <c r="B66" s="195" t="s">
        <v>315</v>
      </c>
      <c r="C66" s="70">
        <v>600</v>
      </c>
      <c r="D66" s="209">
        <v>41.21</v>
      </c>
      <c r="E66" s="210">
        <v>0</v>
      </c>
      <c r="F66" s="211">
        <v>0</v>
      </c>
      <c r="G66" s="412">
        <v>79.964556884895089</v>
      </c>
      <c r="H66" s="413">
        <v>72.774419667304699</v>
      </c>
      <c r="I66" s="413">
        <v>79.98956605782584</v>
      </c>
      <c r="J66" s="413">
        <v>108.13284306903303</v>
      </c>
      <c r="K66" s="414">
        <v>106.80167300076452</v>
      </c>
    </row>
    <row r="67" spans="1:11" x14ac:dyDescent="0.25">
      <c r="A67" s="67" t="s">
        <v>35</v>
      </c>
      <c r="B67" s="195" t="s">
        <v>315</v>
      </c>
      <c r="C67" s="70">
        <v>600</v>
      </c>
      <c r="D67" s="209">
        <v>41.21</v>
      </c>
      <c r="E67" s="210">
        <v>0</v>
      </c>
      <c r="F67" s="211">
        <v>0</v>
      </c>
      <c r="G67" s="412">
        <v>79.964556884895089</v>
      </c>
      <c r="H67" s="413">
        <v>72.774419667304699</v>
      </c>
      <c r="I67" s="413">
        <v>79.98956605782584</v>
      </c>
      <c r="J67" s="413">
        <v>108.13284306903303</v>
      </c>
      <c r="K67" s="414">
        <v>106.80167300076452</v>
      </c>
    </row>
    <row r="68" spans="1:11" x14ac:dyDescent="0.25">
      <c r="A68" s="67" t="s">
        <v>35</v>
      </c>
      <c r="B68" s="195" t="s">
        <v>314</v>
      </c>
      <c r="C68" s="70">
        <v>600</v>
      </c>
      <c r="D68" s="209">
        <v>120</v>
      </c>
      <c r="E68" s="210">
        <v>0</v>
      </c>
      <c r="F68" s="211">
        <v>0</v>
      </c>
      <c r="G68" s="412">
        <v>79.964556884895089</v>
      </c>
      <c r="H68" s="413">
        <v>72.774419667304699</v>
      </c>
      <c r="I68" s="413">
        <v>79.98956605782584</v>
      </c>
      <c r="J68" s="413">
        <v>108.13284306903303</v>
      </c>
      <c r="K68" s="414">
        <v>106.80167300076452</v>
      </c>
    </row>
    <row r="69" spans="1:11" x14ac:dyDescent="0.25">
      <c r="A69" s="67" t="s">
        <v>35</v>
      </c>
      <c r="B69" s="195" t="s">
        <v>315</v>
      </c>
      <c r="C69" s="70">
        <v>69</v>
      </c>
      <c r="D69" s="209">
        <v>14</v>
      </c>
      <c r="E69" s="210">
        <v>23</v>
      </c>
      <c r="F69" s="211">
        <v>23</v>
      </c>
      <c r="G69" s="412">
        <v>79.964556884895089</v>
      </c>
      <c r="H69" s="413">
        <v>72.774419667304699</v>
      </c>
      <c r="I69" s="413">
        <v>79.98956605782584</v>
      </c>
      <c r="J69" s="413">
        <v>108.13284306903303</v>
      </c>
      <c r="K69" s="414">
        <v>106.80167300076452</v>
      </c>
    </row>
    <row r="70" spans="1:11" x14ac:dyDescent="0.25">
      <c r="A70" s="67" t="s">
        <v>35</v>
      </c>
      <c r="B70" s="195" t="s">
        <v>315</v>
      </c>
      <c r="C70" s="70">
        <v>138</v>
      </c>
      <c r="D70" s="209">
        <v>21</v>
      </c>
      <c r="E70" s="210">
        <v>28</v>
      </c>
      <c r="F70" s="211">
        <v>28</v>
      </c>
      <c r="G70" s="412">
        <v>79.964556884895089</v>
      </c>
      <c r="H70" s="413">
        <v>72.774419667304699</v>
      </c>
      <c r="I70" s="413">
        <v>79.98956605782584</v>
      </c>
      <c r="J70" s="413">
        <v>108.13284306903303</v>
      </c>
      <c r="K70" s="414">
        <v>106.80167300076452</v>
      </c>
    </row>
    <row r="71" spans="1:11" ht="15.75" thickBot="1" x14ac:dyDescent="0.3">
      <c r="A71" s="68" t="s">
        <v>35</v>
      </c>
      <c r="B71" s="196" t="s">
        <v>315</v>
      </c>
      <c r="C71" s="71">
        <v>230</v>
      </c>
      <c r="D71" s="212">
        <v>30.33</v>
      </c>
      <c r="E71" s="213">
        <v>34.67</v>
      </c>
      <c r="F71" s="214">
        <v>34.67</v>
      </c>
      <c r="G71" s="409">
        <v>79.964556884895089</v>
      </c>
      <c r="H71" s="410">
        <v>72.774419667304699</v>
      </c>
      <c r="I71" s="410">
        <v>79.98956605782584</v>
      </c>
      <c r="J71" s="410">
        <v>108.13284306903303</v>
      </c>
      <c r="K71" s="411">
        <v>106.80167300076452</v>
      </c>
    </row>
  </sheetData>
  <mergeCells count="3">
    <mergeCell ref="B5:C5"/>
    <mergeCell ref="D5:F5"/>
    <mergeCell ref="G5:K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/>
  <dimension ref="A2:M61"/>
  <sheetViews>
    <sheetView showGridLines="0" workbookViewId="0"/>
  </sheetViews>
  <sheetFormatPr defaultRowHeight="15" x14ac:dyDescent="0.25"/>
  <cols>
    <col min="1" max="1" width="29.85546875" customWidth="1"/>
    <col min="2" max="2" width="12.28515625" customWidth="1"/>
    <col min="3" max="3" width="20.7109375" customWidth="1"/>
    <col min="4" max="7" width="10.7109375" customWidth="1"/>
    <col min="8" max="12" width="12.7109375" style="72" customWidth="1"/>
  </cols>
  <sheetData>
    <row r="2" spans="1:13" s="96" customFormat="1" ht="15.75" x14ac:dyDescent="0.25">
      <c r="B2" s="99" t="s">
        <v>748</v>
      </c>
      <c r="D2" s="201"/>
      <c r="E2" s="202"/>
      <c r="F2" s="202"/>
      <c r="G2" s="97"/>
      <c r="H2" s="97"/>
      <c r="I2" s="97"/>
      <c r="J2" s="97"/>
      <c r="K2" s="260"/>
      <c r="L2" s="97"/>
      <c r="M2" s="97"/>
    </row>
    <row r="3" spans="1:13" s="96" customFormat="1" ht="15.75" x14ac:dyDescent="0.25">
      <c r="B3" s="99" t="s">
        <v>516</v>
      </c>
      <c r="D3" s="201"/>
      <c r="E3" s="202"/>
      <c r="F3" s="270"/>
      <c r="G3" s="97"/>
      <c r="H3" s="97"/>
      <c r="I3" s="97"/>
      <c r="J3" s="97"/>
      <c r="K3" s="260"/>
      <c r="L3" s="97"/>
      <c r="M3" s="97"/>
    </row>
    <row r="4" spans="1:13" ht="15.75" thickBot="1" x14ac:dyDescent="0.3">
      <c r="A4" s="3"/>
      <c r="B4" s="4"/>
      <c r="C4" s="4"/>
      <c r="D4" s="203"/>
      <c r="E4" s="204"/>
      <c r="F4" s="205"/>
    </row>
    <row r="5" spans="1:13" ht="18" customHeight="1" thickBot="1" x14ac:dyDescent="0.3">
      <c r="A5" s="197" t="s">
        <v>517</v>
      </c>
      <c r="B5" s="585" t="s">
        <v>518</v>
      </c>
      <c r="C5" s="582"/>
      <c r="D5" s="611" t="s">
        <v>512</v>
      </c>
      <c r="E5" s="612"/>
      <c r="F5" s="612"/>
      <c r="G5" s="613"/>
      <c r="H5" s="614" t="s">
        <v>515</v>
      </c>
      <c r="I5" s="615"/>
      <c r="J5" s="615"/>
      <c r="K5" s="615"/>
      <c r="L5" s="616"/>
    </row>
    <row r="6" spans="1:13" x14ac:dyDescent="0.25">
      <c r="A6" s="28" t="s">
        <v>291</v>
      </c>
      <c r="B6" s="29" t="s">
        <v>293</v>
      </c>
      <c r="C6" s="263" t="s">
        <v>311</v>
      </c>
      <c r="D6" s="28" t="s">
        <v>38</v>
      </c>
      <c r="E6" s="29" t="s">
        <v>39</v>
      </c>
      <c r="F6" s="29" t="s">
        <v>513</v>
      </c>
      <c r="G6" s="267" t="s">
        <v>40</v>
      </c>
      <c r="H6" s="264" t="s">
        <v>344</v>
      </c>
      <c r="I6" s="261" t="s">
        <v>345</v>
      </c>
      <c r="J6" s="261" t="s">
        <v>346</v>
      </c>
      <c r="K6" s="261" t="s">
        <v>347</v>
      </c>
      <c r="L6" s="262" t="s">
        <v>348</v>
      </c>
    </row>
    <row r="7" spans="1:13" x14ac:dyDescent="0.25">
      <c r="A7" s="30" t="s">
        <v>26</v>
      </c>
      <c r="B7" s="20">
        <v>69</v>
      </c>
      <c r="C7" s="265">
        <v>1</v>
      </c>
      <c r="D7" s="268">
        <v>7.23</v>
      </c>
      <c r="E7" s="2">
        <v>7.23</v>
      </c>
      <c r="F7" s="2">
        <v>7.23</v>
      </c>
      <c r="G7" s="31">
        <v>14.46</v>
      </c>
      <c r="H7" s="397">
        <v>807.71898730133444</v>
      </c>
      <c r="I7" s="398">
        <v>807.71898730133444</v>
      </c>
      <c r="J7" s="398">
        <v>807.71898730133444</v>
      </c>
      <c r="K7" s="398">
        <v>840.99715426583191</v>
      </c>
      <c r="L7" s="399">
        <v>853.61211157981927</v>
      </c>
    </row>
    <row r="8" spans="1:13" x14ac:dyDescent="0.25">
      <c r="A8" s="30" t="s">
        <v>26</v>
      </c>
      <c r="B8" s="20">
        <v>138</v>
      </c>
      <c r="C8" s="265">
        <v>1</v>
      </c>
      <c r="D8" s="268">
        <v>7.05</v>
      </c>
      <c r="E8" s="2">
        <v>7.05</v>
      </c>
      <c r="F8" s="2">
        <v>7.05</v>
      </c>
      <c r="G8" s="31">
        <v>14.1</v>
      </c>
      <c r="H8" s="400">
        <v>832.01943398262392</v>
      </c>
      <c r="I8" s="401">
        <v>832.01943398262392</v>
      </c>
      <c r="J8" s="401">
        <v>832.01943398262392</v>
      </c>
      <c r="K8" s="401">
        <v>866.29878370335905</v>
      </c>
      <c r="L8" s="402">
        <v>879.29326545890933</v>
      </c>
    </row>
    <row r="9" spans="1:13" x14ac:dyDescent="0.25">
      <c r="A9" s="30" t="s">
        <v>26</v>
      </c>
      <c r="B9" s="20">
        <v>230</v>
      </c>
      <c r="C9" s="265">
        <v>1</v>
      </c>
      <c r="D9" s="268">
        <v>6.89</v>
      </c>
      <c r="E9" s="2">
        <v>6.89</v>
      </c>
      <c r="F9" s="2">
        <v>6.89</v>
      </c>
      <c r="G9" s="31">
        <v>13.78</v>
      </c>
      <c r="H9" s="400">
        <v>1150.6725843336103</v>
      </c>
      <c r="I9" s="401">
        <v>1150.6725843336103</v>
      </c>
      <c r="J9" s="401">
        <v>1150.6725843336103</v>
      </c>
      <c r="K9" s="401">
        <v>1198.0805009295318</v>
      </c>
      <c r="L9" s="402">
        <v>1216.0517084434744</v>
      </c>
    </row>
    <row r="10" spans="1:13" x14ac:dyDescent="0.25">
      <c r="A10" s="30" t="s">
        <v>26</v>
      </c>
      <c r="B10" s="20">
        <v>345</v>
      </c>
      <c r="C10" s="265">
        <v>2</v>
      </c>
      <c r="D10" s="268">
        <v>6.8</v>
      </c>
      <c r="E10" s="2">
        <v>6.8</v>
      </c>
      <c r="F10" s="2">
        <v>6.8</v>
      </c>
      <c r="G10" s="31">
        <v>13.6</v>
      </c>
      <c r="H10" s="400">
        <v>3419.7654881778135</v>
      </c>
      <c r="I10" s="401">
        <v>3419.7654881778135</v>
      </c>
      <c r="J10" s="401">
        <v>3419.7654881778135</v>
      </c>
      <c r="K10" s="401">
        <v>3560.6604388774822</v>
      </c>
      <c r="L10" s="402">
        <v>3614.0703454606428</v>
      </c>
    </row>
    <row r="11" spans="1:13" x14ac:dyDescent="0.25">
      <c r="A11" s="30" t="s">
        <v>26</v>
      </c>
      <c r="B11" s="20">
        <v>440</v>
      </c>
      <c r="C11" s="265">
        <v>3</v>
      </c>
      <c r="D11" s="268">
        <v>6.6818999999999997</v>
      </c>
      <c r="E11" s="2">
        <v>6.6818999999999997</v>
      </c>
      <c r="F11" s="2">
        <v>6.6818999999999997</v>
      </c>
      <c r="G11" s="31">
        <v>13.363799999999999</v>
      </c>
      <c r="H11" s="400">
        <v>4136.783445191023</v>
      </c>
      <c r="I11" s="401">
        <v>4136.783445191023</v>
      </c>
      <c r="J11" s="401">
        <v>4136.783445191023</v>
      </c>
      <c r="K11" s="401">
        <v>4307.219664159933</v>
      </c>
      <c r="L11" s="402">
        <v>4371.8279591223318</v>
      </c>
    </row>
    <row r="12" spans="1:13" x14ac:dyDescent="0.25">
      <c r="A12" s="30" t="s">
        <v>26</v>
      </c>
      <c r="B12" s="20">
        <v>500</v>
      </c>
      <c r="C12" s="265">
        <v>3</v>
      </c>
      <c r="D12" s="268">
        <v>6.64</v>
      </c>
      <c r="E12" s="2">
        <v>6.64</v>
      </c>
      <c r="F12" s="2">
        <v>6.64</v>
      </c>
      <c r="G12" s="31">
        <v>13.28</v>
      </c>
      <c r="H12" s="400">
        <v>4136.783445191023</v>
      </c>
      <c r="I12" s="401">
        <v>4136.783445191023</v>
      </c>
      <c r="J12" s="401">
        <v>4136.783445191023</v>
      </c>
      <c r="K12" s="401">
        <v>4307.219664159933</v>
      </c>
      <c r="L12" s="402">
        <v>4371.8279591223318</v>
      </c>
    </row>
    <row r="13" spans="1:13" x14ac:dyDescent="0.25">
      <c r="A13" s="30" t="s">
        <v>26</v>
      </c>
      <c r="B13" s="20">
        <v>750</v>
      </c>
      <c r="C13" s="265">
        <v>4</v>
      </c>
      <c r="D13" s="268">
        <v>6.63</v>
      </c>
      <c r="E13" s="2">
        <v>6.63</v>
      </c>
      <c r="F13" s="2">
        <v>6.63</v>
      </c>
      <c r="G13" s="31">
        <v>13.25</v>
      </c>
      <c r="H13" s="400">
        <v>6552.8979209549061</v>
      </c>
      <c r="I13" s="401">
        <v>6552.8979209549061</v>
      </c>
      <c r="J13" s="401">
        <v>6552.8979209549061</v>
      </c>
      <c r="K13" s="401">
        <v>6822.878489126806</v>
      </c>
      <c r="L13" s="402">
        <v>6925.2216664637072</v>
      </c>
    </row>
    <row r="14" spans="1:13" x14ac:dyDescent="0.25">
      <c r="A14" s="30" t="s">
        <v>27</v>
      </c>
      <c r="B14" s="20">
        <v>230</v>
      </c>
      <c r="C14" s="265">
        <v>1</v>
      </c>
      <c r="D14" s="268">
        <v>7.54</v>
      </c>
      <c r="E14" s="2">
        <v>7.54</v>
      </c>
      <c r="F14" s="2">
        <v>7.54</v>
      </c>
      <c r="G14" s="31">
        <v>15.08</v>
      </c>
      <c r="H14" s="400">
        <v>1150.6725843336103</v>
      </c>
      <c r="I14" s="401">
        <v>1150.6725843336103</v>
      </c>
      <c r="J14" s="401">
        <v>1150.6725843336103</v>
      </c>
      <c r="K14" s="401">
        <v>1198.0805009295318</v>
      </c>
      <c r="L14" s="402">
        <v>1216.0517084434744</v>
      </c>
    </row>
    <row r="15" spans="1:13" x14ac:dyDescent="0.25">
      <c r="A15" s="30" t="s">
        <v>27</v>
      </c>
      <c r="B15" s="20">
        <v>500</v>
      </c>
      <c r="C15" s="265">
        <v>3</v>
      </c>
      <c r="D15" s="268">
        <v>7.11</v>
      </c>
      <c r="E15" s="2">
        <v>7.11</v>
      </c>
      <c r="F15" s="2">
        <v>7.11</v>
      </c>
      <c r="G15" s="31">
        <v>14.22</v>
      </c>
      <c r="H15" s="400">
        <v>4136.783445191023</v>
      </c>
      <c r="I15" s="401">
        <v>4136.783445191023</v>
      </c>
      <c r="J15" s="401">
        <v>4136.783445191023</v>
      </c>
      <c r="K15" s="401">
        <v>4307.219664159933</v>
      </c>
      <c r="L15" s="402">
        <v>4371.8279591223318</v>
      </c>
    </row>
    <row r="16" spans="1:13" x14ac:dyDescent="0.25">
      <c r="A16" s="30" t="s">
        <v>28</v>
      </c>
      <c r="B16" s="20">
        <v>69</v>
      </c>
      <c r="C16" s="265">
        <v>1</v>
      </c>
      <c r="D16" s="268">
        <v>8.76</v>
      </c>
      <c r="E16" s="2">
        <v>8.76</v>
      </c>
      <c r="F16" s="2">
        <v>8.76</v>
      </c>
      <c r="G16" s="31">
        <v>17.52</v>
      </c>
      <c r="H16" s="400">
        <v>807.71898730133444</v>
      </c>
      <c r="I16" s="401">
        <v>807.71898730133444</v>
      </c>
      <c r="J16" s="401">
        <v>807.71898730133444</v>
      </c>
      <c r="K16" s="401">
        <v>840.99715426583191</v>
      </c>
      <c r="L16" s="402">
        <v>853.61211157981927</v>
      </c>
    </row>
    <row r="17" spans="1:12" x14ac:dyDescent="0.25">
      <c r="A17" s="30" t="s">
        <v>28</v>
      </c>
      <c r="B17" s="20">
        <v>138</v>
      </c>
      <c r="C17" s="265">
        <v>1</v>
      </c>
      <c r="D17" s="268">
        <v>8</v>
      </c>
      <c r="E17" s="2">
        <v>8</v>
      </c>
      <c r="F17" s="2">
        <v>8</v>
      </c>
      <c r="G17" s="31">
        <v>16</v>
      </c>
      <c r="H17" s="400">
        <v>832.01943398262392</v>
      </c>
      <c r="I17" s="401">
        <v>832.01943398262392</v>
      </c>
      <c r="J17" s="401">
        <v>832.01943398262392</v>
      </c>
      <c r="K17" s="401">
        <v>866.29878370335905</v>
      </c>
      <c r="L17" s="402">
        <v>879.29326545890933</v>
      </c>
    </row>
    <row r="18" spans="1:12" x14ac:dyDescent="0.25">
      <c r="A18" s="30" t="s">
        <v>30</v>
      </c>
      <c r="B18" s="20">
        <v>230</v>
      </c>
      <c r="C18" s="265">
        <v>1</v>
      </c>
      <c r="D18" s="268">
        <v>6.09</v>
      </c>
      <c r="E18" s="2">
        <v>6.09</v>
      </c>
      <c r="F18" s="2">
        <v>6.09</v>
      </c>
      <c r="G18" s="31">
        <v>6.09</v>
      </c>
      <c r="H18" s="400">
        <v>1150.6725843336103</v>
      </c>
      <c r="I18" s="401">
        <v>1150.6725843336103</v>
      </c>
      <c r="J18" s="401">
        <v>1150.6725843336103</v>
      </c>
      <c r="K18" s="401">
        <v>1198.0805009295318</v>
      </c>
      <c r="L18" s="402">
        <v>1216.0517084434744</v>
      </c>
    </row>
    <row r="19" spans="1:12" x14ac:dyDescent="0.25">
      <c r="A19" s="30" t="s">
        <v>30</v>
      </c>
      <c r="B19" s="20">
        <v>345</v>
      </c>
      <c r="C19" s="265">
        <v>2</v>
      </c>
      <c r="D19" s="268">
        <v>6.45</v>
      </c>
      <c r="E19" s="2">
        <v>6.45</v>
      </c>
      <c r="F19" s="2">
        <v>6.45</v>
      </c>
      <c r="G19" s="31">
        <v>6.45</v>
      </c>
      <c r="H19" s="400">
        <v>3419.7654881778135</v>
      </c>
      <c r="I19" s="401">
        <v>3419.7654881778135</v>
      </c>
      <c r="J19" s="401">
        <v>3419.7654881778135</v>
      </c>
      <c r="K19" s="401">
        <v>3560.6604388774822</v>
      </c>
      <c r="L19" s="402">
        <v>3614.0703454606428</v>
      </c>
    </row>
    <row r="20" spans="1:12" x14ac:dyDescent="0.25">
      <c r="A20" s="30" t="s">
        <v>30</v>
      </c>
      <c r="B20" s="20">
        <v>440</v>
      </c>
      <c r="C20" s="265">
        <v>3</v>
      </c>
      <c r="D20" s="268">
        <v>6.89</v>
      </c>
      <c r="E20" s="2">
        <v>6.89</v>
      </c>
      <c r="F20" s="2">
        <v>6.89</v>
      </c>
      <c r="G20" s="31">
        <v>6.89</v>
      </c>
      <c r="H20" s="400">
        <v>4136.783445191023</v>
      </c>
      <c r="I20" s="401">
        <v>4136.783445191023</v>
      </c>
      <c r="J20" s="401">
        <v>4136.783445191023</v>
      </c>
      <c r="K20" s="401">
        <v>4307.219664159933</v>
      </c>
      <c r="L20" s="402">
        <v>4371.8279591223318</v>
      </c>
    </row>
    <row r="21" spans="1:12" x14ac:dyDescent="0.25">
      <c r="A21" s="30" t="s">
        <v>30</v>
      </c>
      <c r="B21" s="20">
        <v>500</v>
      </c>
      <c r="C21" s="265">
        <v>3</v>
      </c>
      <c r="D21" s="268">
        <v>6.99</v>
      </c>
      <c r="E21" s="2">
        <v>6.99</v>
      </c>
      <c r="F21" s="2">
        <v>6.99</v>
      </c>
      <c r="G21" s="31">
        <v>6.99</v>
      </c>
      <c r="H21" s="400">
        <v>4136.783445191023</v>
      </c>
      <c r="I21" s="401">
        <v>4136.783445191023</v>
      </c>
      <c r="J21" s="401">
        <v>4136.783445191023</v>
      </c>
      <c r="K21" s="401">
        <v>4307.219664159933</v>
      </c>
      <c r="L21" s="402">
        <v>4371.8279591223318</v>
      </c>
    </row>
    <row r="22" spans="1:12" x14ac:dyDescent="0.25">
      <c r="A22" s="30" t="s">
        <v>30</v>
      </c>
      <c r="B22" s="20">
        <v>750</v>
      </c>
      <c r="C22" s="265">
        <v>4</v>
      </c>
      <c r="D22" s="268">
        <v>7.34</v>
      </c>
      <c r="E22" s="2">
        <v>7.34</v>
      </c>
      <c r="F22" s="2">
        <v>7.34</v>
      </c>
      <c r="G22" s="31">
        <v>7.34</v>
      </c>
      <c r="H22" s="400">
        <v>6552.8979209549061</v>
      </c>
      <c r="I22" s="401">
        <v>6552.8979209549061</v>
      </c>
      <c r="J22" s="401">
        <v>6552.8979209549061</v>
      </c>
      <c r="K22" s="401">
        <v>6822.878489126806</v>
      </c>
      <c r="L22" s="402">
        <v>6925.2216664637072</v>
      </c>
    </row>
    <row r="23" spans="1:12" x14ac:dyDescent="0.25">
      <c r="A23" s="30" t="s">
        <v>31</v>
      </c>
      <c r="B23" s="20">
        <v>230</v>
      </c>
      <c r="C23" s="265">
        <v>1</v>
      </c>
      <c r="D23" s="268">
        <v>4.6399999999999997</v>
      </c>
      <c r="E23" s="2">
        <v>4.6399999999999997</v>
      </c>
      <c r="F23" s="2">
        <v>4.6399999999999997</v>
      </c>
      <c r="G23" s="31">
        <v>4.6399999999999997</v>
      </c>
      <c r="H23" s="400">
        <v>1981.7439913358335</v>
      </c>
      <c r="I23" s="401">
        <v>1981.7439913358335</v>
      </c>
      <c r="J23" s="401">
        <v>1981.7439913358335</v>
      </c>
      <c r="K23" s="401">
        <v>2063.392198771076</v>
      </c>
      <c r="L23" s="402">
        <v>2094.3430817526414</v>
      </c>
    </row>
    <row r="24" spans="1:12" x14ac:dyDescent="0.25">
      <c r="A24" s="30" t="s">
        <v>31</v>
      </c>
      <c r="B24" s="20">
        <v>500</v>
      </c>
      <c r="C24" s="265">
        <v>3</v>
      </c>
      <c r="D24" s="268">
        <v>4.38</v>
      </c>
      <c r="E24" s="2">
        <v>4.38</v>
      </c>
      <c r="F24" s="2">
        <v>4.38</v>
      </c>
      <c r="G24" s="31">
        <v>4.38</v>
      </c>
      <c r="H24" s="400">
        <v>4136.783445191023</v>
      </c>
      <c r="I24" s="401">
        <v>4136.783445191023</v>
      </c>
      <c r="J24" s="401">
        <v>4136.783445191023</v>
      </c>
      <c r="K24" s="401">
        <v>4307.219664159933</v>
      </c>
      <c r="L24" s="402">
        <v>4371.8279591223318</v>
      </c>
    </row>
    <row r="25" spans="1:12" x14ac:dyDescent="0.25">
      <c r="A25" s="30" t="s">
        <v>32</v>
      </c>
      <c r="B25" s="20">
        <v>230</v>
      </c>
      <c r="C25" s="265">
        <v>1</v>
      </c>
      <c r="D25" s="268">
        <v>4.6399999999999997</v>
      </c>
      <c r="E25" s="2">
        <v>4.6399999999999997</v>
      </c>
      <c r="F25" s="2">
        <v>4.6399999999999997</v>
      </c>
      <c r="G25" s="31">
        <v>4.6399999999999997</v>
      </c>
      <c r="H25" s="400">
        <v>1981.7439913358335</v>
      </c>
      <c r="I25" s="401">
        <v>1981.7439913358335</v>
      </c>
      <c r="J25" s="401">
        <v>1981.7439913358335</v>
      </c>
      <c r="K25" s="401">
        <v>2063.392198771076</v>
      </c>
      <c r="L25" s="402">
        <v>2094.3430817526414</v>
      </c>
    </row>
    <row r="26" spans="1:12" x14ac:dyDescent="0.25">
      <c r="A26" s="30" t="s">
        <v>32</v>
      </c>
      <c r="B26" s="20">
        <v>500</v>
      </c>
      <c r="C26" s="265">
        <v>3</v>
      </c>
      <c r="D26" s="268">
        <v>4.38</v>
      </c>
      <c r="E26" s="2">
        <v>4.38</v>
      </c>
      <c r="F26" s="2">
        <v>4.38</v>
      </c>
      <c r="G26" s="31">
        <v>4.38</v>
      </c>
      <c r="H26" s="400">
        <v>4136.783445191023</v>
      </c>
      <c r="I26" s="401">
        <v>4136.783445191023</v>
      </c>
      <c r="J26" s="401">
        <v>4136.783445191023</v>
      </c>
      <c r="K26" s="401">
        <v>4307.219664159933</v>
      </c>
      <c r="L26" s="402">
        <v>4371.8279591223318</v>
      </c>
    </row>
    <row r="27" spans="1:12" x14ac:dyDescent="0.25">
      <c r="A27" s="30" t="s">
        <v>33</v>
      </c>
      <c r="B27" s="20">
        <v>230</v>
      </c>
      <c r="C27" s="265">
        <v>1</v>
      </c>
      <c r="D27" s="268">
        <v>2.46</v>
      </c>
      <c r="E27" s="2">
        <v>2.46</v>
      </c>
      <c r="F27" s="2">
        <v>2.46</v>
      </c>
      <c r="G27" s="31">
        <v>2.46</v>
      </c>
      <c r="H27" s="400">
        <v>1981.7439913358335</v>
      </c>
      <c r="I27" s="401">
        <v>1981.7439913358335</v>
      </c>
      <c r="J27" s="401">
        <v>1981.7439913358335</v>
      </c>
      <c r="K27" s="401">
        <v>2063.392198771076</v>
      </c>
      <c r="L27" s="402">
        <v>2094.3430817526414</v>
      </c>
    </row>
    <row r="28" spans="1:12" x14ac:dyDescent="0.25">
      <c r="A28" s="30" t="s">
        <v>35</v>
      </c>
      <c r="B28" s="20">
        <v>69</v>
      </c>
      <c r="C28" s="265">
        <v>1</v>
      </c>
      <c r="D28" s="268">
        <v>12.36</v>
      </c>
      <c r="E28" s="2">
        <v>12.36</v>
      </c>
      <c r="F28" s="2">
        <v>12.36</v>
      </c>
      <c r="G28" s="31">
        <v>24.72</v>
      </c>
      <c r="H28" s="400">
        <v>807.71898730133444</v>
      </c>
      <c r="I28" s="401">
        <v>807.71898730133444</v>
      </c>
      <c r="J28" s="401">
        <v>807.71898730133444</v>
      </c>
      <c r="K28" s="401">
        <v>840.99715426583191</v>
      </c>
      <c r="L28" s="402">
        <v>853.61211157981927</v>
      </c>
    </row>
    <row r="29" spans="1:12" x14ac:dyDescent="0.25">
      <c r="A29" s="30" t="s">
        <v>35</v>
      </c>
      <c r="B29" s="20">
        <v>138</v>
      </c>
      <c r="C29" s="265">
        <v>1</v>
      </c>
      <c r="D29" s="268">
        <v>9.8800000000000008</v>
      </c>
      <c r="E29" s="2">
        <v>9.8800000000000008</v>
      </c>
      <c r="F29" s="2">
        <v>9.8800000000000008</v>
      </c>
      <c r="G29" s="31">
        <v>19.760000000000002</v>
      </c>
      <c r="H29" s="400">
        <v>832.01943398262392</v>
      </c>
      <c r="I29" s="401">
        <v>832.01943398262392</v>
      </c>
      <c r="J29" s="401">
        <v>832.01943398262392</v>
      </c>
      <c r="K29" s="401">
        <v>866.29878370335905</v>
      </c>
      <c r="L29" s="402">
        <v>879.29326545890933</v>
      </c>
    </row>
    <row r="30" spans="1:12" x14ac:dyDescent="0.25">
      <c r="A30" s="30" t="s">
        <v>35</v>
      </c>
      <c r="B30" s="20">
        <v>230</v>
      </c>
      <c r="C30" s="265">
        <v>1</v>
      </c>
      <c r="D30" s="268">
        <v>7.89</v>
      </c>
      <c r="E30" s="2">
        <v>7.89</v>
      </c>
      <c r="F30" s="2">
        <v>7.89</v>
      </c>
      <c r="G30" s="31">
        <v>15.78</v>
      </c>
      <c r="H30" s="400">
        <v>1981.7439913358335</v>
      </c>
      <c r="I30" s="401">
        <v>1981.7439913358335</v>
      </c>
      <c r="J30" s="401">
        <v>1981.7439913358335</v>
      </c>
      <c r="K30" s="401">
        <v>2063.392198771076</v>
      </c>
      <c r="L30" s="402">
        <v>2094.3430817526414</v>
      </c>
    </row>
    <row r="31" spans="1:12" x14ac:dyDescent="0.25">
      <c r="A31" s="30" t="s">
        <v>26</v>
      </c>
      <c r="B31" s="20">
        <v>138</v>
      </c>
      <c r="C31" s="265">
        <v>2</v>
      </c>
      <c r="D31" s="268">
        <v>7.05</v>
      </c>
      <c r="E31" s="2">
        <v>7.05</v>
      </c>
      <c r="F31" s="2">
        <v>7.05</v>
      </c>
      <c r="G31" s="31">
        <v>14.1</v>
      </c>
      <c r="H31" s="400">
        <v>832.01943398262392</v>
      </c>
      <c r="I31" s="401">
        <v>832.01943398262392</v>
      </c>
      <c r="J31" s="401">
        <v>832.01943398262392</v>
      </c>
      <c r="K31" s="401">
        <v>866.29878370335905</v>
      </c>
      <c r="L31" s="402">
        <v>879.29326545890933</v>
      </c>
    </row>
    <row r="32" spans="1:12" x14ac:dyDescent="0.25">
      <c r="A32" s="30" t="s">
        <v>28</v>
      </c>
      <c r="B32" s="20">
        <v>138</v>
      </c>
      <c r="C32" s="265">
        <v>2</v>
      </c>
      <c r="D32" s="268">
        <v>8</v>
      </c>
      <c r="E32" s="2">
        <v>8</v>
      </c>
      <c r="F32" s="2">
        <v>8</v>
      </c>
      <c r="G32" s="31">
        <v>16</v>
      </c>
      <c r="H32" s="400">
        <v>832.01943398262392</v>
      </c>
      <c r="I32" s="401">
        <v>832.01943398262392</v>
      </c>
      <c r="J32" s="401">
        <v>832.01943398262392</v>
      </c>
      <c r="K32" s="401">
        <v>866.29878370335905</v>
      </c>
      <c r="L32" s="402">
        <v>879.29326545890933</v>
      </c>
    </row>
    <row r="33" spans="1:12" x14ac:dyDescent="0.25">
      <c r="A33" s="30" t="s">
        <v>35</v>
      </c>
      <c r="B33" s="20">
        <v>138</v>
      </c>
      <c r="C33" s="265">
        <v>2</v>
      </c>
      <c r="D33" s="268">
        <v>9.8800000000000008</v>
      </c>
      <c r="E33" s="2">
        <v>9.8800000000000008</v>
      </c>
      <c r="F33" s="2">
        <v>9.8800000000000008</v>
      </c>
      <c r="G33" s="31">
        <v>19.760000000000002</v>
      </c>
      <c r="H33" s="400">
        <v>1968.0266213541186</v>
      </c>
      <c r="I33" s="401">
        <v>1968.0266213541186</v>
      </c>
      <c r="J33" s="401">
        <v>1968.0266213541186</v>
      </c>
      <c r="K33" s="401">
        <v>2049.1096706889057</v>
      </c>
      <c r="L33" s="402">
        <v>2079.8463157492388</v>
      </c>
    </row>
    <row r="34" spans="1:12" x14ac:dyDescent="0.25">
      <c r="A34" s="30" t="s">
        <v>26</v>
      </c>
      <c r="B34" s="20">
        <v>230</v>
      </c>
      <c r="C34" s="265">
        <v>2</v>
      </c>
      <c r="D34" s="268">
        <v>6.89</v>
      </c>
      <c r="E34" s="2">
        <v>6.89</v>
      </c>
      <c r="F34" s="2">
        <v>6.89</v>
      </c>
      <c r="G34" s="31">
        <v>13.78</v>
      </c>
      <c r="H34" s="400">
        <v>1150.6725843336103</v>
      </c>
      <c r="I34" s="401">
        <v>1150.6725843336103</v>
      </c>
      <c r="J34" s="401">
        <v>1150.6725843336103</v>
      </c>
      <c r="K34" s="401">
        <v>1198.0805009295318</v>
      </c>
      <c r="L34" s="402">
        <v>1216.0517084434744</v>
      </c>
    </row>
    <row r="35" spans="1:12" x14ac:dyDescent="0.25">
      <c r="A35" s="30" t="s">
        <v>27</v>
      </c>
      <c r="B35" s="20">
        <v>230</v>
      </c>
      <c r="C35" s="265">
        <v>2</v>
      </c>
      <c r="D35" s="268">
        <v>7.54</v>
      </c>
      <c r="E35" s="2">
        <v>7.54</v>
      </c>
      <c r="F35" s="2">
        <v>7.54</v>
      </c>
      <c r="G35" s="31">
        <v>15.08</v>
      </c>
      <c r="H35" s="400">
        <v>1150.6725843336103</v>
      </c>
      <c r="I35" s="401">
        <v>1150.6725843336103</v>
      </c>
      <c r="J35" s="401">
        <v>1150.6725843336103</v>
      </c>
      <c r="K35" s="401">
        <v>1198.0805009295318</v>
      </c>
      <c r="L35" s="402">
        <v>1216.0517084434744</v>
      </c>
    </row>
    <row r="36" spans="1:12" x14ac:dyDescent="0.25">
      <c r="A36" s="30" t="s">
        <v>30</v>
      </c>
      <c r="B36" s="20">
        <v>230</v>
      </c>
      <c r="C36" s="265">
        <v>2</v>
      </c>
      <c r="D36" s="268">
        <v>6.09</v>
      </c>
      <c r="E36" s="2">
        <v>6.09</v>
      </c>
      <c r="F36" s="2">
        <v>6.09</v>
      </c>
      <c r="G36" s="31">
        <v>6.09</v>
      </c>
      <c r="H36" s="400">
        <v>1150.6725843336103</v>
      </c>
      <c r="I36" s="401">
        <v>1150.6725843336103</v>
      </c>
      <c r="J36" s="401">
        <v>1150.6725843336103</v>
      </c>
      <c r="K36" s="401">
        <v>1198.0805009295318</v>
      </c>
      <c r="L36" s="402">
        <v>1216.0517084434744</v>
      </c>
    </row>
    <row r="37" spans="1:12" x14ac:dyDescent="0.25">
      <c r="A37" s="30" t="s">
        <v>31</v>
      </c>
      <c r="B37" s="20">
        <v>230</v>
      </c>
      <c r="C37" s="265">
        <v>2</v>
      </c>
      <c r="D37" s="268">
        <v>4.6399999999999997</v>
      </c>
      <c r="E37" s="2">
        <v>4.6399999999999997</v>
      </c>
      <c r="F37" s="2">
        <v>4.6399999999999997</v>
      </c>
      <c r="G37" s="31">
        <v>4.6399999999999997</v>
      </c>
      <c r="H37" s="400">
        <v>1981.7439913358335</v>
      </c>
      <c r="I37" s="401">
        <v>1981.7439913358335</v>
      </c>
      <c r="J37" s="401">
        <v>1981.7439913358335</v>
      </c>
      <c r="K37" s="401">
        <v>2063.392198771076</v>
      </c>
      <c r="L37" s="402">
        <v>2094.3430817526414</v>
      </c>
    </row>
    <row r="38" spans="1:12" x14ac:dyDescent="0.25">
      <c r="A38" s="30" t="s">
        <v>32</v>
      </c>
      <c r="B38" s="20">
        <v>230</v>
      </c>
      <c r="C38" s="265">
        <v>2</v>
      </c>
      <c r="D38" s="268">
        <v>4.6399999999999997</v>
      </c>
      <c r="E38" s="2">
        <v>4.6399999999999997</v>
      </c>
      <c r="F38" s="2">
        <v>4.6399999999999997</v>
      </c>
      <c r="G38" s="31">
        <v>4.6399999999999997</v>
      </c>
      <c r="H38" s="400">
        <v>1150.6725843336103</v>
      </c>
      <c r="I38" s="401">
        <v>1150.6725843336103</v>
      </c>
      <c r="J38" s="401">
        <v>1150.6725843336103</v>
      </c>
      <c r="K38" s="401">
        <v>1198.0805009295318</v>
      </c>
      <c r="L38" s="402">
        <v>1216.0517084434744</v>
      </c>
    </row>
    <row r="39" spans="1:12" x14ac:dyDescent="0.25">
      <c r="A39" s="30" t="s">
        <v>33</v>
      </c>
      <c r="B39" s="20">
        <v>230</v>
      </c>
      <c r="C39" s="265">
        <v>2</v>
      </c>
      <c r="D39" s="268">
        <v>2.46</v>
      </c>
      <c r="E39" s="2">
        <v>2.46</v>
      </c>
      <c r="F39" s="2">
        <v>2.46</v>
      </c>
      <c r="G39" s="31">
        <v>2.46</v>
      </c>
      <c r="H39" s="400">
        <v>1981.7439913358335</v>
      </c>
      <c r="I39" s="401">
        <v>1981.7439913358335</v>
      </c>
      <c r="J39" s="401">
        <v>1981.7439913358335</v>
      </c>
      <c r="K39" s="401">
        <v>2063.392198771076</v>
      </c>
      <c r="L39" s="402">
        <v>2094.3430817526414</v>
      </c>
    </row>
    <row r="40" spans="1:12" x14ac:dyDescent="0.25">
      <c r="A40" s="30" t="s">
        <v>35</v>
      </c>
      <c r="B40" s="20">
        <v>230</v>
      </c>
      <c r="C40" s="265">
        <v>2</v>
      </c>
      <c r="D40" s="268">
        <v>7.89</v>
      </c>
      <c r="E40" s="2">
        <v>7.89</v>
      </c>
      <c r="F40" s="2">
        <v>7.89</v>
      </c>
      <c r="G40" s="31">
        <v>15.78</v>
      </c>
      <c r="H40" s="400">
        <v>1981.7439913358335</v>
      </c>
      <c r="I40" s="401">
        <v>1981.7439913358335</v>
      </c>
      <c r="J40" s="401">
        <v>1981.7439913358335</v>
      </c>
      <c r="K40" s="401">
        <v>2063.392198771076</v>
      </c>
      <c r="L40" s="402">
        <v>2094.3430817526414</v>
      </c>
    </row>
    <row r="41" spans="1:12" x14ac:dyDescent="0.25">
      <c r="A41" s="30" t="s">
        <v>26</v>
      </c>
      <c r="B41" s="20">
        <v>345</v>
      </c>
      <c r="C41" s="265">
        <v>3</v>
      </c>
      <c r="D41" s="268">
        <v>6.8</v>
      </c>
      <c r="E41" s="2">
        <v>6.8</v>
      </c>
      <c r="F41" s="2">
        <v>6.8</v>
      </c>
      <c r="G41" s="31">
        <v>13.6</v>
      </c>
      <c r="H41" s="400">
        <v>4136.783445191023</v>
      </c>
      <c r="I41" s="401">
        <v>4136.783445191023</v>
      </c>
      <c r="J41" s="401">
        <v>4136.783445191023</v>
      </c>
      <c r="K41" s="401">
        <v>4307.219664159933</v>
      </c>
      <c r="L41" s="402">
        <v>4371.8279591223318</v>
      </c>
    </row>
    <row r="42" spans="1:12" x14ac:dyDescent="0.25">
      <c r="A42" s="30" t="s">
        <v>30</v>
      </c>
      <c r="B42" s="20">
        <v>345</v>
      </c>
      <c r="C42" s="265">
        <v>3</v>
      </c>
      <c r="D42" s="268">
        <v>6.45</v>
      </c>
      <c r="E42" s="2">
        <v>6.45</v>
      </c>
      <c r="F42" s="2">
        <v>6.45</v>
      </c>
      <c r="G42" s="31">
        <v>6.45</v>
      </c>
      <c r="H42" s="400">
        <v>4136.783445191023</v>
      </c>
      <c r="I42" s="401">
        <v>4136.783445191023</v>
      </c>
      <c r="J42" s="401">
        <v>4136.783445191023</v>
      </c>
      <c r="K42" s="401">
        <v>4307.219664159933</v>
      </c>
      <c r="L42" s="402">
        <v>4371.8279591223318</v>
      </c>
    </row>
    <row r="43" spans="1:12" x14ac:dyDescent="0.25">
      <c r="A43" s="30" t="s">
        <v>26</v>
      </c>
      <c r="B43" s="20">
        <v>345</v>
      </c>
      <c r="C43" s="265">
        <v>4</v>
      </c>
      <c r="D43" s="268">
        <v>6.8</v>
      </c>
      <c r="E43" s="2">
        <v>6.8</v>
      </c>
      <c r="F43" s="2">
        <v>6.8</v>
      </c>
      <c r="G43" s="31">
        <v>13.6</v>
      </c>
      <c r="H43" s="400">
        <v>6554.0587703186638</v>
      </c>
      <c r="I43" s="401">
        <v>6554.0587703186638</v>
      </c>
      <c r="J43" s="401">
        <v>6554.0587703186638</v>
      </c>
      <c r="K43" s="401">
        <v>6824.0871656922945</v>
      </c>
      <c r="L43" s="402">
        <v>6926.4484731776784</v>
      </c>
    </row>
    <row r="44" spans="1:12" x14ac:dyDescent="0.25">
      <c r="A44" s="30" t="s">
        <v>30</v>
      </c>
      <c r="B44" s="20">
        <v>345</v>
      </c>
      <c r="C44" s="265">
        <v>4</v>
      </c>
      <c r="D44" s="268">
        <v>6.45</v>
      </c>
      <c r="E44" s="2">
        <v>6.45</v>
      </c>
      <c r="F44" s="2">
        <v>6.45</v>
      </c>
      <c r="G44" s="31">
        <v>6.45</v>
      </c>
      <c r="H44" s="400">
        <v>6554.0587703186638</v>
      </c>
      <c r="I44" s="401">
        <v>6554.0587703186638</v>
      </c>
      <c r="J44" s="401">
        <v>6554.0587703186638</v>
      </c>
      <c r="K44" s="401">
        <v>6824.0871656922945</v>
      </c>
      <c r="L44" s="402">
        <v>6926.4484731776784</v>
      </c>
    </row>
    <row r="45" spans="1:12" x14ac:dyDescent="0.25">
      <c r="A45" s="30" t="s">
        <v>26</v>
      </c>
      <c r="B45" s="20">
        <v>440</v>
      </c>
      <c r="C45" s="265">
        <v>4</v>
      </c>
      <c r="D45" s="268">
        <v>6.6818999999999997</v>
      </c>
      <c r="E45" s="2">
        <v>6.6818999999999997</v>
      </c>
      <c r="F45" s="2">
        <v>6.6818999999999997</v>
      </c>
      <c r="G45" s="31">
        <v>13.363799999999999</v>
      </c>
      <c r="H45" s="400">
        <v>6554.0587703186638</v>
      </c>
      <c r="I45" s="401">
        <v>6554.0587703186638</v>
      </c>
      <c r="J45" s="401">
        <v>6554.0587703186638</v>
      </c>
      <c r="K45" s="401">
        <v>6824.0871656922945</v>
      </c>
      <c r="L45" s="402">
        <v>6926.4484731776784</v>
      </c>
    </row>
    <row r="46" spans="1:12" x14ac:dyDescent="0.25">
      <c r="A46" s="30" t="s">
        <v>30</v>
      </c>
      <c r="B46" s="20">
        <v>440</v>
      </c>
      <c r="C46" s="265">
        <v>4</v>
      </c>
      <c r="D46" s="268">
        <v>6.89</v>
      </c>
      <c r="E46" s="2">
        <v>6.89</v>
      </c>
      <c r="F46" s="2">
        <v>6.89</v>
      </c>
      <c r="G46" s="31">
        <v>6.89</v>
      </c>
      <c r="H46" s="400">
        <v>6554.0587703186638</v>
      </c>
      <c r="I46" s="401">
        <v>6554.0587703186638</v>
      </c>
      <c r="J46" s="401">
        <v>6554.0587703186638</v>
      </c>
      <c r="K46" s="401">
        <v>6824.0871656922945</v>
      </c>
      <c r="L46" s="402">
        <v>6926.4484731776784</v>
      </c>
    </row>
    <row r="47" spans="1:12" x14ac:dyDescent="0.25">
      <c r="A47" s="30" t="s">
        <v>26</v>
      </c>
      <c r="B47" s="20">
        <v>500</v>
      </c>
      <c r="C47" s="265">
        <v>4</v>
      </c>
      <c r="D47" s="268">
        <v>6.64</v>
      </c>
      <c r="E47" s="2">
        <v>6.64</v>
      </c>
      <c r="F47" s="2">
        <v>6.64</v>
      </c>
      <c r="G47" s="31">
        <v>13.28</v>
      </c>
      <c r="H47" s="400">
        <v>4136.783445191023</v>
      </c>
      <c r="I47" s="401">
        <v>4136.783445191023</v>
      </c>
      <c r="J47" s="401">
        <v>4136.783445191023</v>
      </c>
      <c r="K47" s="401">
        <v>4307.219664159933</v>
      </c>
      <c r="L47" s="402">
        <v>4371.8279591223318</v>
      </c>
    </row>
    <row r="48" spans="1:12" x14ac:dyDescent="0.25">
      <c r="A48" s="30" t="s">
        <v>27</v>
      </c>
      <c r="B48" s="20">
        <v>500</v>
      </c>
      <c r="C48" s="265">
        <v>4</v>
      </c>
      <c r="D48" s="268">
        <v>7.11</v>
      </c>
      <c r="E48" s="2">
        <v>7.11</v>
      </c>
      <c r="F48" s="2">
        <v>7.11</v>
      </c>
      <c r="G48" s="31">
        <v>14.22</v>
      </c>
      <c r="H48" s="400">
        <v>4136.783445191023</v>
      </c>
      <c r="I48" s="401">
        <v>4136.783445191023</v>
      </c>
      <c r="J48" s="401">
        <v>4136.783445191023</v>
      </c>
      <c r="K48" s="401">
        <v>4307.219664159933</v>
      </c>
      <c r="L48" s="402">
        <v>4371.8279591223318</v>
      </c>
    </row>
    <row r="49" spans="1:12" x14ac:dyDescent="0.25">
      <c r="A49" s="30" t="s">
        <v>30</v>
      </c>
      <c r="B49" s="20">
        <v>500</v>
      </c>
      <c r="C49" s="265">
        <v>4</v>
      </c>
      <c r="D49" s="268">
        <v>6.99</v>
      </c>
      <c r="E49" s="2">
        <v>6.99</v>
      </c>
      <c r="F49" s="2">
        <v>6.99</v>
      </c>
      <c r="G49" s="31">
        <v>6.99</v>
      </c>
      <c r="H49" s="400">
        <v>4136.783445191023</v>
      </c>
      <c r="I49" s="401">
        <v>4136.783445191023</v>
      </c>
      <c r="J49" s="401">
        <v>4136.783445191023</v>
      </c>
      <c r="K49" s="401">
        <v>4307.219664159933</v>
      </c>
      <c r="L49" s="402">
        <v>4371.8279591223318</v>
      </c>
    </row>
    <row r="50" spans="1:12" x14ac:dyDescent="0.25">
      <c r="A50" s="30" t="s">
        <v>31</v>
      </c>
      <c r="B50" s="20">
        <v>500</v>
      </c>
      <c r="C50" s="265">
        <v>4</v>
      </c>
      <c r="D50" s="268">
        <v>4.38</v>
      </c>
      <c r="E50" s="2">
        <v>4.38</v>
      </c>
      <c r="F50" s="2">
        <v>4.38</v>
      </c>
      <c r="G50" s="31">
        <v>4.38</v>
      </c>
      <c r="H50" s="400">
        <v>6552.8979209549061</v>
      </c>
      <c r="I50" s="401">
        <v>6552.8979209549061</v>
      </c>
      <c r="J50" s="401">
        <v>6552.8979209549061</v>
      </c>
      <c r="K50" s="401">
        <v>6822.878489126806</v>
      </c>
      <c r="L50" s="402">
        <v>6925.2216664637072</v>
      </c>
    </row>
    <row r="51" spans="1:12" x14ac:dyDescent="0.25">
      <c r="A51" s="30" t="s">
        <v>32</v>
      </c>
      <c r="B51" s="20">
        <v>500</v>
      </c>
      <c r="C51" s="265">
        <v>4</v>
      </c>
      <c r="D51" s="268">
        <v>4.38</v>
      </c>
      <c r="E51" s="2">
        <v>4.38</v>
      </c>
      <c r="F51" s="2">
        <v>4.38</v>
      </c>
      <c r="G51" s="31">
        <v>4.38</v>
      </c>
      <c r="H51" s="400">
        <v>6552.8979209549061</v>
      </c>
      <c r="I51" s="401">
        <v>6552.8979209549061</v>
      </c>
      <c r="J51" s="401">
        <v>6552.8979209549061</v>
      </c>
      <c r="K51" s="401">
        <v>6822.878489126806</v>
      </c>
      <c r="L51" s="402">
        <v>6925.2216664637072</v>
      </c>
    </row>
    <row r="52" spans="1:12" x14ac:dyDescent="0.25">
      <c r="A52" s="30" t="s">
        <v>26</v>
      </c>
      <c r="B52" s="20">
        <v>600</v>
      </c>
      <c r="C52" s="265">
        <v>4</v>
      </c>
      <c r="D52" s="268">
        <v>4.67</v>
      </c>
      <c r="E52" s="2">
        <v>4.67</v>
      </c>
      <c r="F52" s="2">
        <v>4.67</v>
      </c>
      <c r="G52" s="31">
        <v>4.67</v>
      </c>
      <c r="H52" s="400">
        <v>6552.8979209549061</v>
      </c>
      <c r="I52" s="401">
        <v>6552.8979209549061</v>
      </c>
      <c r="J52" s="401">
        <v>6552.8979209549061</v>
      </c>
      <c r="K52" s="401">
        <v>6822.878489126806</v>
      </c>
      <c r="L52" s="402">
        <v>6925.2216664637072</v>
      </c>
    </row>
    <row r="53" spans="1:12" x14ac:dyDescent="0.25">
      <c r="A53" s="30" t="s">
        <v>27</v>
      </c>
      <c r="B53" s="20">
        <v>600</v>
      </c>
      <c r="C53" s="265">
        <v>4</v>
      </c>
      <c r="D53" s="268">
        <v>4.67</v>
      </c>
      <c r="E53" s="2">
        <v>4.67</v>
      </c>
      <c r="F53" s="2">
        <v>4.67</v>
      </c>
      <c r="G53" s="31">
        <v>4.67</v>
      </c>
      <c r="H53" s="400">
        <v>6552.8979209549061</v>
      </c>
      <c r="I53" s="401">
        <v>6552.8979209549061</v>
      </c>
      <c r="J53" s="401">
        <v>6552.8979209549061</v>
      </c>
      <c r="K53" s="401">
        <v>6822.878489126806</v>
      </c>
      <c r="L53" s="402">
        <v>6925.2216664637072</v>
      </c>
    </row>
    <row r="54" spans="1:12" x14ac:dyDescent="0.25">
      <c r="A54" s="30" t="s">
        <v>28</v>
      </c>
      <c r="B54" s="20">
        <v>600</v>
      </c>
      <c r="C54" s="265">
        <v>4</v>
      </c>
      <c r="D54" s="268">
        <v>4.67</v>
      </c>
      <c r="E54" s="2">
        <v>4.67</v>
      </c>
      <c r="F54" s="2">
        <v>4.67</v>
      </c>
      <c r="G54" s="31">
        <v>4.67</v>
      </c>
      <c r="H54" s="400">
        <v>6552.8979209549061</v>
      </c>
      <c r="I54" s="401">
        <v>6552.8979209549061</v>
      </c>
      <c r="J54" s="401">
        <v>6552.8979209549061</v>
      </c>
      <c r="K54" s="401">
        <v>6822.878489126806</v>
      </c>
      <c r="L54" s="402">
        <v>6925.2216664637072</v>
      </c>
    </row>
    <row r="55" spans="1:12" x14ac:dyDescent="0.25">
      <c r="A55" s="30" t="s">
        <v>29</v>
      </c>
      <c r="B55" s="20">
        <v>600</v>
      </c>
      <c r="C55" s="265">
        <v>4</v>
      </c>
      <c r="D55" s="268">
        <v>4.67</v>
      </c>
      <c r="E55" s="2">
        <v>4.67</v>
      </c>
      <c r="F55" s="2">
        <v>4.67</v>
      </c>
      <c r="G55" s="31">
        <v>4.67</v>
      </c>
      <c r="H55" s="400">
        <v>6552.8979209549061</v>
      </c>
      <c r="I55" s="401">
        <v>6552.8979209549061</v>
      </c>
      <c r="J55" s="401">
        <v>6552.8979209549061</v>
      </c>
      <c r="K55" s="401">
        <v>6822.878489126806</v>
      </c>
      <c r="L55" s="402">
        <v>6925.2216664637072</v>
      </c>
    </row>
    <row r="56" spans="1:12" x14ac:dyDescent="0.25">
      <c r="A56" s="30" t="s">
        <v>30</v>
      </c>
      <c r="B56" s="20">
        <v>600</v>
      </c>
      <c r="C56" s="265">
        <v>4</v>
      </c>
      <c r="D56" s="268">
        <v>4.67</v>
      </c>
      <c r="E56" s="2">
        <v>4.67</v>
      </c>
      <c r="F56" s="2">
        <v>4.67</v>
      </c>
      <c r="G56" s="31">
        <v>4.67</v>
      </c>
      <c r="H56" s="400">
        <v>6552.8979209549061</v>
      </c>
      <c r="I56" s="401">
        <v>6552.8979209549061</v>
      </c>
      <c r="J56" s="401">
        <v>6552.8979209549061</v>
      </c>
      <c r="K56" s="401">
        <v>6822.878489126806</v>
      </c>
      <c r="L56" s="402">
        <v>6925.2216664637072</v>
      </c>
    </row>
    <row r="57" spans="1:12" x14ac:dyDescent="0.25">
      <c r="A57" s="30" t="s">
        <v>31</v>
      </c>
      <c r="B57" s="20">
        <v>600</v>
      </c>
      <c r="C57" s="265">
        <v>4</v>
      </c>
      <c r="D57" s="268">
        <v>4.67</v>
      </c>
      <c r="E57" s="2">
        <v>4.67</v>
      </c>
      <c r="F57" s="2">
        <v>4.67</v>
      </c>
      <c r="G57" s="31">
        <v>4.67</v>
      </c>
      <c r="H57" s="400">
        <v>6552.8979209549061</v>
      </c>
      <c r="I57" s="401">
        <v>6552.8979209549061</v>
      </c>
      <c r="J57" s="401">
        <v>6552.8979209549061</v>
      </c>
      <c r="K57" s="401">
        <v>6822.878489126806</v>
      </c>
      <c r="L57" s="402">
        <v>6925.2216664637072</v>
      </c>
    </row>
    <row r="58" spans="1:12" x14ac:dyDescent="0.25">
      <c r="A58" s="30" t="s">
        <v>32</v>
      </c>
      <c r="B58" s="20">
        <v>600</v>
      </c>
      <c r="C58" s="265">
        <v>4</v>
      </c>
      <c r="D58" s="268">
        <v>4.67</v>
      </c>
      <c r="E58" s="2">
        <v>4.67</v>
      </c>
      <c r="F58" s="2">
        <v>4.67</v>
      </c>
      <c r="G58" s="31">
        <v>4.67</v>
      </c>
      <c r="H58" s="400">
        <v>6552.8979209549061</v>
      </c>
      <c r="I58" s="401">
        <v>6552.8979209549061</v>
      </c>
      <c r="J58" s="401">
        <v>6552.8979209549061</v>
      </c>
      <c r="K58" s="401">
        <v>6822.878489126806</v>
      </c>
      <c r="L58" s="402">
        <v>6925.2216664637072</v>
      </c>
    </row>
    <row r="59" spans="1:12" x14ac:dyDescent="0.25">
      <c r="A59" s="30" t="s">
        <v>33</v>
      </c>
      <c r="B59" s="20">
        <v>600</v>
      </c>
      <c r="C59" s="265">
        <v>4</v>
      </c>
      <c r="D59" s="268">
        <v>4.67</v>
      </c>
      <c r="E59" s="2">
        <v>4.67</v>
      </c>
      <c r="F59" s="2">
        <v>4.67</v>
      </c>
      <c r="G59" s="31">
        <v>4.67</v>
      </c>
      <c r="H59" s="400">
        <v>6552.8979209549061</v>
      </c>
      <c r="I59" s="401">
        <v>6552.8979209549061</v>
      </c>
      <c r="J59" s="401">
        <v>6552.8979209549061</v>
      </c>
      <c r="K59" s="401">
        <v>6822.878489126806</v>
      </c>
      <c r="L59" s="402">
        <v>6925.2216664637072</v>
      </c>
    </row>
    <row r="60" spans="1:12" x14ac:dyDescent="0.25">
      <c r="A60" s="30" t="s">
        <v>34</v>
      </c>
      <c r="B60" s="20">
        <v>600</v>
      </c>
      <c r="C60" s="265">
        <v>4</v>
      </c>
      <c r="D60" s="268">
        <v>4.67</v>
      </c>
      <c r="E60" s="2">
        <v>4.67</v>
      </c>
      <c r="F60" s="2">
        <v>4.67</v>
      </c>
      <c r="G60" s="31">
        <v>4.67</v>
      </c>
      <c r="H60" s="400">
        <v>6552.8979209549061</v>
      </c>
      <c r="I60" s="401">
        <v>6552.8979209549061</v>
      </c>
      <c r="J60" s="401">
        <v>6552.8979209549061</v>
      </c>
      <c r="K60" s="401">
        <v>6822.878489126806</v>
      </c>
      <c r="L60" s="402">
        <v>6925.2216664637072</v>
      </c>
    </row>
    <row r="61" spans="1:12" ht="15.75" thickBot="1" x14ac:dyDescent="0.3">
      <c r="A61" s="32" t="s">
        <v>35</v>
      </c>
      <c r="B61" s="33">
        <v>600</v>
      </c>
      <c r="C61" s="266">
        <v>4</v>
      </c>
      <c r="D61" s="269">
        <v>4.67</v>
      </c>
      <c r="E61" s="34">
        <v>4.67</v>
      </c>
      <c r="F61" s="34">
        <v>4.67</v>
      </c>
      <c r="G61" s="35">
        <v>4.67</v>
      </c>
      <c r="H61" s="403">
        <v>6552.8979209549061</v>
      </c>
      <c r="I61" s="404">
        <v>6552.8979209549061</v>
      </c>
      <c r="J61" s="404">
        <v>6552.8979209549061</v>
      </c>
      <c r="K61" s="404">
        <v>6822.878489126806</v>
      </c>
      <c r="L61" s="405">
        <v>6925.2216664637072</v>
      </c>
    </row>
  </sheetData>
  <mergeCells count="3">
    <mergeCell ref="B5:C5"/>
    <mergeCell ref="D5:G5"/>
    <mergeCell ref="H5:L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/>
  <dimension ref="A2:M61"/>
  <sheetViews>
    <sheetView showGridLines="0" workbookViewId="0"/>
  </sheetViews>
  <sheetFormatPr defaultRowHeight="15" x14ac:dyDescent="0.25"/>
  <cols>
    <col min="1" max="1" width="31.140625" style="3" bestFit="1" customWidth="1"/>
    <col min="2" max="2" width="13" style="4" customWidth="1"/>
    <col min="3" max="3" width="20" style="4" customWidth="1"/>
    <col min="4" max="7" width="10.7109375" customWidth="1"/>
    <col min="8" max="12" width="12.7109375" style="72" customWidth="1"/>
    <col min="13" max="13" width="8.5703125" customWidth="1"/>
  </cols>
  <sheetData>
    <row r="2" spans="1:13" ht="15.75" x14ac:dyDescent="0.25">
      <c r="A2"/>
      <c r="B2" s="99" t="s">
        <v>748</v>
      </c>
      <c r="C2"/>
    </row>
    <row r="3" spans="1:13" s="96" customFormat="1" ht="15.75" x14ac:dyDescent="0.25">
      <c r="B3" s="99" t="s">
        <v>519</v>
      </c>
      <c r="D3" s="201"/>
      <c r="E3" s="202"/>
      <c r="F3" s="202"/>
      <c r="G3" s="97"/>
      <c r="H3" s="97"/>
      <c r="I3" s="97"/>
      <c r="J3" s="97"/>
      <c r="K3" s="260"/>
      <c r="L3" s="97"/>
      <c r="M3" s="97"/>
    </row>
    <row r="4" spans="1:13" ht="15.75" thickBot="1" x14ac:dyDescent="0.3">
      <c r="D4" s="203"/>
      <c r="E4" s="204"/>
      <c r="F4" s="205"/>
    </row>
    <row r="5" spans="1:13" ht="18" customHeight="1" thickBot="1" x14ac:dyDescent="0.3">
      <c r="A5" s="197" t="s">
        <v>520</v>
      </c>
      <c r="B5" s="585" t="s">
        <v>518</v>
      </c>
      <c r="C5" s="582"/>
      <c r="D5" s="611" t="s">
        <v>512</v>
      </c>
      <c r="E5" s="612"/>
      <c r="F5" s="612"/>
      <c r="G5" s="613"/>
      <c r="H5" s="614" t="s">
        <v>515</v>
      </c>
      <c r="I5" s="615"/>
      <c r="J5" s="615"/>
      <c r="K5" s="615"/>
      <c r="L5" s="616"/>
    </row>
    <row r="6" spans="1:13" ht="15.75" thickBot="1" x14ac:dyDescent="0.3">
      <c r="A6" s="44" t="s">
        <v>291</v>
      </c>
      <c r="B6" s="43" t="s">
        <v>293</v>
      </c>
      <c r="C6" s="273" t="s">
        <v>311</v>
      </c>
      <c r="D6" s="44" t="s">
        <v>38</v>
      </c>
      <c r="E6" s="43" t="s">
        <v>39</v>
      </c>
      <c r="F6" s="43" t="s">
        <v>513</v>
      </c>
      <c r="G6" s="56" t="s">
        <v>40</v>
      </c>
      <c r="H6" s="274" t="s">
        <v>344</v>
      </c>
      <c r="I6" s="271" t="s">
        <v>345</v>
      </c>
      <c r="J6" s="271" t="s">
        <v>346</v>
      </c>
      <c r="K6" s="271" t="s">
        <v>347</v>
      </c>
      <c r="L6" s="272" t="s">
        <v>348</v>
      </c>
    </row>
    <row r="7" spans="1:13" x14ac:dyDescent="0.25">
      <c r="A7" s="30" t="s">
        <v>26</v>
      </c>
      <c r="B7" s="20">
        <v>69</v>
      </c>
      <c r="C7" s="265">
        <v>1</v>
      </c>
      <c r="D7" s="268">
        <v>1.6</v>
      </c>
      <c r="E7" s="2">
        <v>1.6</v>
      </c>
      <c r="F7" s="2">
        <v>1.6</v>
      </c>
      <c r="G7" s="31">
        <v>3.2</v>
      </c>
      <c r="H7" s="388">
        <v>1187.7036790374223</v>
      </c>
      <c r="I7" s="389">
        <v>1187.7036790374223</v>
      </c>
      <c r="J7" s="389">
        <v>1187.7036790374223</v>
      </c>
      <c r="K7" s="389">
        <v>1236.6372833685657</v>
      </c>
      <c r="L7" s="390">
        <v>1255.186842619094</v>
      </c>
    </row>
    <row r="8" spans="1:13" x14ac:dyDescent="0.25">
      <c r="A8" s="30" t="s">
        <v>26</v>
      </c>
      <c r="B8" s="20">
        <v>138</v>
      </c>
      <c r="C8" s="265">
        <v>1</v>
      </c>
      <c r="D8" s="268">
        <v>1.38</v>
      </c>
      <c r="E8" s="2">
        <v>1.38</v>
      </c>
      <c r="F8" s="2">
        <v>1.38</v>
      </c>
      <c r="G8" s="31">
        <v>2.75</v>
      </c>
      <c r="H8" s="391">
        <v>1546.1739625652353</v>
      </c>
      <c r="I8" s="392">
        <v>1546.1739625652353</v>
      </c>
      <c r="J8" s="392">
        <v>1546.1739625652353</v>
      </c>
      <c r="K8" s="392">
        <v>1609.8766067909414</v>
      </c>
      <c r="L8" s="393">
        <v>1634.0247558928052</v>
      </c>
    </row>
    <row r="9" spans="1:13" x14ac:dyDescent="0.25">
      <c r="A9" s="30" t="s">
        <v>26</v>
      </c>
      <c r="B9" s="20">
        <v>230</v>
      </c>
      <c r="C9" s="265">
        <v>1</v>
      </c>
      <c r="D9" s="268">
        <v>1.17</v>
      </c>
      <c r="E9" s="2">
        <v>1.17</v>
      </c>
      <c r="F9" s="2">
        <v>1.17</v>
      </c>
      <c r="G9" s="31">
        <v>2.34</v>
      </c>
      <c r="H9" s="391">
        <v>1868.9868231363466</v>
      </c>
      <c r="I9" s="392">
        <v>1868.9868231363466</v>
      </c>
      <c r="J9" s="392">
        <v>1868.9868231363466</v>
      </c>
      <c r="K9" s="392">
        <v>1945.989415043442</v>
      </c>
      <c r="L9" s="393">
        <v>1975.1792562690935</v>
      </c>
    </row>
    <row r="10" spans="1:13" x14ac:dyDescent="0.25">
      <c r="A10" s="30" t="s">
        <v>26</v>
      </c>
      <c r="B10" s="20">
        <v>345</v>
      </c>
      <c r="C10" s="265">
        <v>2</v>
      </c>
      <c r="D10" s="268">
        <v>0.99</v>
      </c>
      <c r="E10" s="2">
        <v>0.99</v>
      </c>
      <c r="F10" s="2">
        <v>0.99</v>
      </c>
      <c r="G10" s="31">
        <v>1.98</v>
      </c>
      <c r="H10" s="391">
        <v>4242.3433473352234</v>
      </c>
      <c r="I10" s="392">
        <v>4242.3433473352234</v>
      </c>
      <c r="J10" s="392">
        <v>4242.3433473352234</v>
      </c>
      <c r="K10" s="392">
        <v>4417.1286531815476</v>
      </c>
      <c r="L10" s="393">
        <v>4483.3855829792701</v>
      </c>
    </row>
    <row r="11" spans="1:13" x14ac:dyDescent="0.25">
      <c r="A11" s="30" t="s">
        <v>26</v>
      </c>
      <c r="B11" s="20">
        <v>440</v>
      </c>
      <c r="C11" s="265">
        <v>3</v>
      </c>
      <c r="D11" s="268">
        <v>0.9667</v>
      </c>
      <c r="E11" s="2">
        <v>0.9667</v>
      </c>
      <c r="F11" s="2">
        <v>0.9667</v>
      </c>
      <c r="G11" s="31">
        <v>1.9334</v>
      </c>
      <c r="H11" s="391">
        <v>10588.59073405219</v>
      </c>
      <c r="I11" s="392">
        <v>10588.59073405219</v>
      </c>
      <c r="J11" s="392">
        <v>10588.59073405219</v>
      </c>
      <c r="K11" s="392">
        <v>11024.842569042248</v>
      </c>
      <c r="L11" s="393">
        <v>11190.215207577879</v>
      </c>
    </row>
    <row r="12" spans="1:13" x14ac:dyDescent="0.25">
      <c r="A12" s="30" t="s">
        <v>26</v>
      </c>
      <c r="B12" s="20">
        <v>500</v>
      </c>
      <c r="C12" s="265">
        <v>3</v>
      </c>
      <c r="D12" s="268">
        <v>0.93</v>
      </c>
      <c r="E12" s="2">
        <v>0.93</v>
      </c>
      <c r="F12" s="2">
        <v>0.93</v>
      </c>
      <c r="G12" s="31">
        <v>1.86</v>
      </c>
      <c r="H12" s="391">
        <v>10043.668695215787</v>
      </c>
      <c r="I12" s="392">
        <v>10043.668695215787</v>
      </c>
      <c r="J12" s="392">
        <v>10043.668695215787</v>
      </c>
      <c r="K12" s="392">
        <v>10457.46964459324</v>
      </c>
      <c r="L12" s="393">
        <v>10614.331689262141</v>
      </c>
    </row>
    <row r="13" spans="1:13" x14ac:dyDescent="0.25">
      <c r="A13" s="30" t="s">
        <v>26</v>
      </c>
      <c r="B13" s="20">
        <v>750</v>
      </c>
      <c r="C13" s="265">
        <v>4</v>
      </c>
      <c r="D13" s="268">
        <v>0.89</v>
      </c>
      <c r="E13" s="2">
        <v>0.89</v>
      </c>
      <c r="F13" s="2">
        <v>0.89</v>
      </c>
      <c r="G13" s="31">
        <v>1.79</v>
      </c>
      <c r="H13" s="391">
        <v>14255.152796964501</v>
      </c>
      <c r="I13" s="392">
        <v>14255.152796964501</v>
      </c>
      <c r="J13" s="392">
        <v>14255.152796964501</v>
      </c>
      <c r="K13" s="392">
        <v>14842.467645742257</v>
      </c>
      <c r="L13" s="393">
        <v>15065.104660428391</v>
      </c>
    </row>
    <row r="14" spans="1:13" x14ac:dyDescent="0.25">
      <c r="A14" s="30" t="s">
        <v>27</v>
      </c>
      <c r="B14" s="20">
        <v>230</v>
      </c>
      <c r="C14" s="265">
        <v>1</v>
      </c>
      <c r="D14" s="268">
        <v>0.64</v>
      </c>
      <c r="E14" s="2">
        <v>0.64</v>
      </c>
      <c r="F14" s="2">
        <v>0.64</v>
      </c>
      <c r="G14" s="31">
        <v>1.28</v>
      </c>
      <c r="H14" s="391">
        <v>1868.9868231363466</v>
      </c>
      <c r="I14" s="392">
        <v>1868.9868231363466</v>
      </c>
      <c r="J14" s="392">
        <v>1868.9868231363466</v>
      </c>
      <c r="K14" s="392">
        <v>1945.989415043442</v>
      </c>
      <c r="L14" s="393">
        <v>1975.1792562690935</v>
      </c>
    </row>
    <row r="15" spans="1:13" x14ac:dyDescent="0.25">
      <c r="A15" s="30" t="s">
        <v>27</v>
      </c>
      <c r="B15" s="20">
        <v>500</v>
      </c>
      <c r="C15" s="265">
        <v>3</v>
      </c>
      <c r="D15" s="268">
        <v>0.53</v>
      </c>
      <c r="E15" s="2">
        <v>0.53</v>
      </c>
      <c r="F15" s="2">
        <v>0.53</v>
      </c>
      <c r="G15" s="31">
        <v>1.06</v>
      </c>
      <c r="H15" s="391">
        <v>10043.668695215787</v>
      </c>
      <c r="I15" s="392">
        <v>10043.668695215787</v>
      </c>
      <c r="J15" s="392">
        <v>10043.668695215787</v>
      </c>
      <c r="K15" s="392">
        <v>10457.46964459324</v>
      </c>
      <c r="L15" s="393">
        <v>10614.331689262141</v>
      </c>
    </row>
    <row r="16" spans="1:13" x14ac:dyDescent="0.25">
      <c r="A16" s="30" t="s">
        <v>28</v>
      </c>
      <c r="B16" s="20">
        <v>69</v>
      </c>
      <c r="C16" s="265">
        <v>1</v>
      </c>
      <c r="D16" s="268">
        <v>1.52</v>
      </c>
      <c r="E16" s="2">
        <v>1.52</v>
      </c>
      <c r="F16" s="2">
        <v>1.52</v>
      </c>
      <c r="G16" s="31">
        <v>3.04</v>
      </c>
      <c r="H16" s="391">
        <v>1187.7036790374223</v>
      </c>
      <c r="I16" s="392">
        <v>1187.7036790374223</v>
      </c>
      <c r="J16" s="392">
        <v>1187.7036790374223</v>
      </c>
      <c r="K16" s="392">
        <v>1236.6372833685657</v>
      </c>
      <c r="L16" s="393">
        <v>1255.186842619094</v>
      </c>
    </row>
    <row r="17" spans="1:12" x14ac:dyDescent="0.25">
      <c r="A17" s="30" t="s">
        <v>28</v>
      </c>
      <c r="B17" s="20">
        <v>138</v>
      </c>
      <c r="C17" s="265">
        <v>1</v>
      </c>
      <c r="D17" s="268">
        <v>1.66</v>
      </c>
      <c r="E17" s="2">
        <v>1.66</v>
      </c>
      <c r="F17" s="2">
        <v>1.66</v>
      </c>
      <c r="G17" s="31">
        <v>3.32</v>
      </c>
      <c r="H17" s="391">
        <v>1546.1739625652353</v>
      </c>
      <c r="I17" s="392">
        <v>1546.1739625652353</v>
      </c>
      <c r="J17" s="392">
        <v>1546.1739625652353</v>
      </c>
      <c r="K17" s="392">
        <v>1609.8766067909414</v>
      </c>
      <c r="L17" s="393">
        <v>1634.0247558928052</v>
      </c>
    </row>
    <row r="18" spans="1:12" x14ac:dyDescent="0.25">
      <c r="A18" s="30" t="s">
        <v>30</v>
      </c>
      <c r="B18" s="20">
        <v>230</v>
      </c>
      <c r="C18" s="265">
        <v>1</v>
      </c>
      <c r="D18" s="268">
        <v>1.0349999999999999</v>
      </c>
      <c r="E18" s="2">
        <v>1.0349999999999999</v>
      </c>
      <c r="F18" s="2">
        <v>1.0349999999999999</v>
      </c>
      <c r="G18" s="31">
        <v>1.0349999999999999</v>
      </c>
      <c r="H18" s="391">
        <v>1868.9868231363466</v>
      </c>
      <c r="I18" s="392">
        <v>1868.9868231363466</v>
      </c>
      <c r="J18" s="392">
        <v>1868.9868231363466</v>
      </c>
      <c r="K18" s="392">
        <v>1945.989415043442</v>
      </c>
      <c r="L18" s="393">
        <v>1975.1792562690935</v>
      </c>
    </row>
    <row r="19" spans="1:12" x14ac:dyDescent="0.25">
      <c r="A19" s="30" t="s">
        <v>30</v>
      </c>
      <c r="B19" s="20">
        <v>345</v>
      </c>
      <c r="C19" s="265">
        <v>2</v>
      </c>
      <c r="D19" s="268">
        <v>0.94</v>
      </c>
      <c r="E19" s="2">
        <v>0.94</v>
      </c>
      <c r="F19" s="2">
        <v>0.94</v>
      </c>
      <c r="G19" s="31">
        <v>0.94</v>
      </c>
      <c r="H19" s="391">
        <v>4242.3433473352234</v>
      </c>
      <c r="I19" s="392">
        <v>4242.3433473352234</v>
      </c>
      <c r="J19" s="392">
        <v>4242.3433473352234</v>
      </c>
      <c r="K19" s="392">
        <v>4417.1286531815476</v>
      </c>
      <c r="L19" s="393">
        <v>4483.3855829792701</v>
      </c>
    </row>
    <row r="20" spans="1:12" x14ac:dyDescent="0.25">
      <c r="A20" s="30" t="s">
        <v>30</v>
      </c>
      <c r="B20" s="20">
        <v>440</v>
      </c>
      <c r="C20" s="265">
        <v>3</v>
      </c>
      <c r="D20" s="268">
        <v>0.98399999999999999</v>
      </c>
      <c r="E20" s="2">
        <v>0.98399999999999999</v>
      </c>
      <c r="F20" s="2">
        <v>0.98399999999999999</v>
      </c>
      <c r="G20" s="31">
        <v>0.98399999999999999</v>
      </c>
      <c r="H20" s="391">
        <v>10588.59073405219</v>
      </c>
      <c r="I20" s="392">
        <v>10588.59073405219</v>
      </c>
      <c r="J20" s="392">
        <v>10588.59073405219</v>
      </c>
      <c r="K20" s="392">
        <v>11024.842569042248</v>
      </c>
      <c r="L20" s="393">
        <v>11190.215207577879</v>
      </c>
    </row>
    <row r="21" spans="1:12" x14ac:dyDescent="0.25">
      <c r="A21" s="30" t="s">
        <v>30</v>
      </c>
      <c r="B21" s="20">
        <v>500</v>
      </c>
      <c r="C21" s="265">
        <v>3</v>
      </c>
      <c r="D21" s="268">
        <v>0.97899999999999998</v>
      </c>
      <c r="E21" s="2">
        <v>0.97899999999999998</v>
      </c>
      <c r="F21" s="2">
        <v>0.97899999999999998</v>
      </c>
      <c r="G21" s="31">
        <v>0.97899999999999998</v>
      </c>
      <c r="H21" s="391">
        <v>10043.668695215787</v>
      </c>
      <c r="I21" s="392">
        <v>10043.668695215787</v>
      </c>
      <c r="J21" s="392">
        <v>10043.668695215787</v>
      </c>
      <c r="K21" s="392">
        <v>10457.46964459324</v>
      </c>
      <c r="L21" s="393">
        <v>10614.331689262141</v>
      </c>
    </row>
    <row r="22" spans="1:12" x14ac:dyDescent="0.25">
      <c r="A22" s="30" t="s">
        <v>30</v>
      </c>
      <c r="B22" s="20">
        <v>750</v>
      </c>
      <c r="C22" s="265">
        <v>4</v>
      </c>
      <c r="D22" s="268">
        <v>0.99</v>
      </c>
      <c r="E22" s="2">
        <v>0.99</v>
      </c>
      <c r="F22" s="2">
        <v>0.99</v>
      </c>
      <c r="G22" s="31">
        <v>0.99</v>
      </c>
      <c r="H22" s="391">
        <v>14255.152796964501</v>
      </c>
      <c r="I22" s="392">
        <v>14255.152796964501</v>
      </c>
      <c r="J22" s="392">
        <v>14255.152796964501</v>
      </c>
      <c r="K22" s="392">
        <v>14842.467645742257</v>
      </c>
      <c r="L22" s="393">
        <v>15065.104660428391</v>
      </c>
    </row>
    <row r="23" spans="1:12" x14ac:dyDescent="0.25">
      <c r="A23" s="30" t="s">
        <v>31</v>
      </c>
      <c r="B23" s="20">
        <v>230</v>
      </c>
      <c r="C23" s="265">
        <v>1</v>
      </c>
      <c r="D23" s="268">
        <v>0.39</v>
      </c>
      <c r="E23" s="2">
        <v>0.39</v>
      </c>
      <c r="F23" s="2">
        <v>0.39</v>
      </c>
      <c r="G23" s="31">
        <v>0.39</v>
      </c>
      <c r="H23" s="391">
        <v>3188.5629898964353</v>
      </c>
      <c r="I23" s="392">
        <v>3188.5629898964353</v>
      </c>
      <c r="J23" s="392">
        <v>3188.5629898964353</v>
      </c>
      <c r="K23" s="392">
        <v>3319.9323562513268</v>
      </c>
      <c r="L23" s="393">
        <v>3369.7313415950962</v>
      </c>
    </row>
    <row r="24" spans="1:12" x14ac:dyDescent="0.25">
      <c r="A24" s="30" t="s">
        <v>31</v>
      </c>
      <c r="B24" s="20">
        <v>500</v>
      </c>
      <c r="C24" s="265">
        <v>3</v>
      </c>
      <c r="D24" s="268">
        <v>0.33</v>
      </c>
      <c r="E24" s="2">
        <v>0.33</v>
      </c>
      <c r="F24" s="2">
        <v>0.33</v>
      </c>
      <c r="G24" s="31">
        <v>0.33</v>
      </c>
      <c r="H24" s="391">
        <v>10043.668695215787</v>
      </c>
      <c r="I24" s="392">
        <v>10043.668695215787</v>
      </c>
      <c r="J24" s="392">
        <v>10043.668695215787</v>
      </c>
      <c r="K24" s="392">
        <v>10457.46964459324</v>
      </c>
      <c r="L24" s="393">
        <v>10614.331689262141</v>
      </c>
    </row>
    <row r="25" spans="1:12" x14ac:dyDescent="0.25">
      <c r="A25" s="30" t="s">
        <v>32</v>
      </c>
      <c r="B25" s="20">
        <v>230</v>
      </c>
      <c r="C25" s="265">
        <v>1</v>
      </c>
      <c r="D25" s="268">
        <v>0.39</v>
      </c>
      <c r="E25" s="2">
        <v>0.39</v>
      </c>
      <c r="F25" s="2">
        <v>0.39</v>
      </c>
      <c r="G25" s="31">
        <v>0.39</v>
      </c>
      <c r="H25" s="391">
        <v>3188.5629898964353</v>
      </c>
      <c r="I25" s="392">
        <v>3188.5629898964353</v>
      </c>
      <c r="J25" s="392">
        <v>3188.5629898964353</v>
      </c>
      <c r="K25" s="392">
        <v>3319.9323562513268</v>
      </c>
      <c r="L25" s="393">
        <v>3369.7313415950962</v>
      </c>
    </row>
    <row r="26" spans="1:12" x14ac:dyDescent="0.25">
      <c r="A26" s="30" t="s">
        <v>32</v>
      </c>
      <c r="B26" s="20">
        <v>500</v>
      </c>
      <c r="C26" s="265">
        <v>3</v>
      </c>
      <c r="D26" s="268">
        <v>0.33</v>
      </c>
      <c r="E26" s="2">
        <v>0.33</v>
      </c>
      <c r="F26" s="2">
        <v>0.33</v>
      </c>
      <c r="G26" s="31">
        <v>0.33</v>
      </c>
      <c r="H26" s="391">
        <v>10043.668695215787</v>
      </c>
      <c r="I26" s="392">
        <v>10043.668695215787</v>
      </c>
      <c r="J26" s="392">
        <v>10043.668695215787</v>
      </c>
      <c r="K26" s="392">
        <v>10457.46964459324</v>
      </c>
      <c r="L26" s="393">
        <v>10614.331689262141</v>
      </c>
    </row>
    <row r="27" spans="1:12" x14ac:dyDescent="0.25">
      <c r="A27" s="30" t="s">
        <v>33</v>
      </c>
      <c r="B27" s="20">
        <v>230</v>
      </c>
      <c r="C27" s="265">
        <v>1</v>
      </c>
      <c r="D27" s="268">
        <v>0.53</v>
      </c>
      <c r="E27" s="2">
        <v>0.53</v>
      </c>
      <c r="F27" s="2">
        <v>0.53</v>
      </c>
      <c r="G27" s="31">
        <v>0.53</v>
      </c>
      <c r="H27" s="391">
        <v>3188.5629898964353</v>
      </c>
      <c r="I27" s="392">
        <v>3188.5629898964353</v>
      </c>
      <c r="J27" s="392">
        <v>3188.5629898964353</v>
      </c>
      <c r="K27" s="392">
        <v>3319.9323562513268</v>
      </c>
      <c r="L27" s="393">
        <v>3369.7313415950962</v>
      </c>
    </row>
    <row r="28" spans="1:12" x14ac:dyDescent="0.25">
      <c r="A28" s="30" t="s">
        <v>35</v>
      </c>
      <c r="B28" s="20">
        <v>69</v>
      </c>
      <c r="C28" s="265">
        <v>1</v>
      </c>
      <c r="D28" s="268">
        <v>3.09</v>
      </c>
      <c r="E28" s="2">
        <v>3.09</v>
      </c>
      <c r="F28" s="2">
        <v>3.09</v>
      </c>
      <c r="G28" s="31">
        <v>6.18</v>
      </c>
      <c r="H28" s="391">
        <v>1187.7036790374223</v>
      </c>
      <c r="I28" s="392">
        <v>1187.7036790374223</v>
      </c>
      <c r="J28" s="392">
        <v>1187.7036790374223</v>
      </c>
      <c r="K28" s="392">
        <v>1236.6372833685657</v>
      </c>
      <c r="L28" s="393">
        <v>1255.186842619094</v>
      </c>
    </row>
    <row r="29" spans="1:12" x14ac:dyDescent="0.25">
      <c r="A29" s="30" t="s">
        <v>35</v>
      </c>
      <c r="B29" s="20">
        <v>138</v>
      </c>
      <c r="C29" s="265">
        <v>1</v>
      </c>
      <c r="D29" s="268">
        <v>1.85</v>
      </c>
      <c r="E29" s="2">
        <v>1.85</v>
      </c>
      <c r="F29" s="2">
        <v>1.85</v>
      </c>
      <c r="G29" s="31">
        <v>3.7</v>
      </c>
      <c r="H29" s="391">
        <v>1546.1739625652353</v>
      </c>
      <c r="I29" s="392">
        <v>1546.1739625652353</v>
      </c>
      <c r="J29" s="392">
        <v>1546.1739625652353</v>
      </c>
      <c r="K29" s="392">
        <v>1609.8766067909414</v>
      </c>
      <c r="L29" s="393">
        <v>1634.0247558928052</v>
      </c>
    </row>
    <row r="30" spans="1:12" x14ac:dyDescent="0.25">
      <c r="A30" s="30" t="s">
        <v>35</v>
      </c>
      <c r="B30" s="20">
        <v>230</v>
      </c>
      <c r="C30" s="265">
        <v>1</v>
      </c>
      <c r="D30" s="268">
        <v>1.37</v>
      </c>
      <c r="E30" s="2">
        <v>1.37</v>
      </c>
      <c r="F30" s="2">
        <v>1.37</v>
      </c>
      <c r="G30" s="31">
        <v>2.74</v>
      </c>
      <c r="H30" s="391">
        <v>3188.5629898964353</v>
      </c>
      <c r="I30" s="392">
        <v>3188.5629898964353</v>
      </c>
      <c r="J30" s="392">
        <v>3188.5629898964353</v>
      </c>
      <c r="K30" s="392">
        <v>3319.9323562513268</v>
      </c>
      <c r="L30" s="393">
        <v>3369.7313415950962</v>
      </c>
    </row>
    <row r="31" spans="1:12" x14ac:dyDescent="0.25">
      <c r="A31" s="30" t="s">
        <v>26</v>
      </c>
      <c r="B31" s="20">
        <v>138</v>
      </c>
      <c r="C31" s="265">
        <v>2</v>
      </c>
      <c r="D31" s="268">
        <v>1.38</v>
      </c>
      <c r="E31" s="2">
        <v>1.38</v>
      </c>
      <c r="F31" s="2">
        <v>1.38</v>
      </c>
      <c r="G31" s="31">
        <v>2.75</v>
      </c>
      <c r="H31" s="391">
        <v>1968.0266213541186</v>
      </c>
      <c r="I31" s="392">
        <v>1968.0266213541186</v>
      </c>
      <c r="J31" s="392">
        <v>1968.0266213541186</v>
      </c>
      <c r="K31" s="392">
        <v>2049.1096706889057</v>
      </c>
      <c r="L31" s="393">
        <v>2079.8463157492388</v>
      </c>
    </row>
    <row r="32" spans="1:12" x14ac:dyDescent="0.25">
      <c r="A32" s="30" t="s">
        <v>28</v>
      </c>
      <c r="B32" s="20">
        <v>138</v>
      </c>
      <c r="C32" s="265">
        <v>2</v>
      </c>
      <c r="D32" s="268">
        <v>1.66</v>
      </c>
      <c r="E32" s="2">
        <v>1.66</v>
      </c>
      <c r="F32" s="2">
        <v>1.66</v>
      </c>
      <c r="G32" s="31">
        <v>3.32</v>
      </c>
      <c r="H32" s="391">
        <v>1968.0266213541186</v>
      </c>
      <c r="I32" s="392">
        <v>1968.0266213541186</v>
      </c>
      <c r="J32" s="392">
        <v>1968.0266213541186</v>
      </c>
      <c r="K32" s="392">
        <v>2049.1096706889057</v>
      </c>
      <c r="L32" s="393">
        <v>2079.8463157492388</v>
      </c>
    </row>
    <row r="33" spans="1:12" x14ac:dyDescent="0.25">
      <c r="A33" s="30" t="s">
        <v>35</v>
      </c>
      <c r="B33" s="20">
        <v>138</v>
      </c>
      <c r="C33" s="265">
        <v>2</v>
      </c>
      <c r="D33" s="268">
        <v>1.85</v>
      </c>
      <c r="E33" s="2">
        <v>1.85</v>
      </c>
      <c r="F33" s="2">
        <v>1.85</v>
      </c>
      <c r="G33" s="31">
        <v>3.7</v>
      </c>
      <c r="H33" s="391">
        <v>3155.7883428597288</v>
      </c>
      <c r="I33" s="392">
        <v>3155.7883428597288</v>
      </c>
      <c r="J33" s="392">
        <v>3155.7883428597288</v>
      </c>
      <c r="K33" s="392">
        <v>3285.8073878857458</v>
      </c>
      <c r="L33" s="393">
        <v>3335.0944987040316</v>
      </c>
    </row>
    <row r="34" spans="1:12" x14ac:dyDescent="0.25">
      <c r="A34" s="30" t="s">
        <v>26</v>
      </c>
      <c r="B34" s="20">
        <v>230</v>
      </c>
      <c r="C34" s="265">
        <v>2</v>
      </c>
      <c r="D34" s="268">
        <v>1.17</v>
      </c>
      <c r="E34" s="2">
        <v>1.17</v>
      </c>
      <c r="F34" s="2">
        <v>1.17</v>
      </c>
      <c r="G34" s="31">
        <v>2.34</v>
      </c>
      <c r="H34" s="391">
        <v>1868.9868231363466</v>
      </c>
      <c r="I34" s="392">
        <v>1868.9868231363466</v>
      </c>
      <c r="J34" s="392">
        <v>1868.9868231363466</v>
      </c>
      <c r="K34" s="392">
        <v>1945.989415043442</v>
      </c>
      <c r="L34" s="393">
        <v>1975.1792562690935</v>
      </c>
    </row>
    <row r="35" spans="1:12" x14ac:dyDescent="0.25">
      <c r="A35" s="30" t="s">
        <v>27</v>
      </c>
      <c r="B35" s="20">
        <v>230</v>
      </c>
      <c r="C35" s="265">
        <v>2</v>
      </c>
      <c r="D35" s="268">
        <v>0.64</v>
      </c>
      <c r="E35" s="2">
        <v>0.64</v>
      </c>
      <c r="F35" s="2">
        <v>0.64</v>
      </c>
      <c r="G35" s="31">
        <v>1.28</v>
      </c>
      <c r="H35" s="391">
        <v>1868.9868231363466</v>
      </c>
      <c r="I35" s="392">
        <v>1868.9868231363466</v>
      </c>
      <c r="J35" s="392">
        <v>1868.9868231363466</v>
      </c>
      <c r="K35" s="392">
        <v>1945.989415043442</v>
      </c>
      <c r="L35" s="393">
        <v>1975.1792562690935</v>
      </c>
    </row>
    <row r="36" spans="1:12" x14ac:dyDescent="0.25">
      <c r="A36" s="30" t="s">
        <v>30</v>
      </c>
      <c r="B36" s="20">
        <v>230</v>
      </c>
      <c r="C36" s="265">
        <v>2</v>
      </c>
      <c r="D36" s="268">
        <v>1.0349999999999999</v>
      </c>
      <c r="E36" s="2">
        <v>1.0349999999999999</v>
      </c>
      <c r="F36" s="2">
        <v>1.0349999999999999</v>
      </c>
      <c r="G36" s="31">
        <v>1.0349999999999999</v>
      </c>
      <c r="H36" s="391">
        <v>1868.9868231363466</v>
      </c>
      <c r="I36" s="392">
        <v>1868.9868231363466</v>
      </c>
      <c r="J36" s="392">
        <v>1868.9868231363466</v>
      </c>
      <c r="K36" s="392">
        <v>1945.989415043442</v>
      </c>
      <c r="L36" s="393">
        <v>1975.1792562690935</v>
      </c>
    </row>
    <row r="37" spans="1:12" x14ac:dyDescent="0.25">
      <c r="A37" s="30" t="s">
        <v>31</v>
      </c>
      <c r="B37" s="20">
        <v>230</v>
      </c>
      <c r="C37" s="265">
        <v>2</v>
      </c>
      <c r="D37" s="268">
        <v>0.39</v>
      </c>
      <c r="E37" s="2">
        <v>0.39</v>
      </c>
      <c r="F37" s="2">
        <v>0.39</v>
      </c>
      <c r="G37" s="31">
        <v>0.39</v>
      </c>
      <c r="H37" s="391">
        <v>3188.5629898964353</v>
      </c>
      <c r="I37" s="392">
        <v>3188.5629898964353</v>
      </c>
      <c r="J37" s="392">
        <v>3188.5629898964353</v>
      </c>
      <c r="K37" s="392">
        <v>3319.9323562513268</v>
      </c>
      <c r="L37" s="393">
        <v>3369.7313415950962</v>
      </c>
    </row>
    <row r="38" spans="1:12" x14ac:dyDescent="0.25">
      <c r="A38" s="30" t="s">
        <v>32</v>
      </c>
      <c r="B38" s="20">
        <v>230</v>
      </c>
      <c r="C38" s="265">
        <v>2</v>
      </c>
      <c r="D38" s="268">
        <v>0.39</v>
      </c>
      <c r="E38" s="2">
        <v>0.39</v>
      </c>
      <c r="F38" s="2">
        <v>0.39</v>
      </c>
      <c r="G38" s="31">
        <v>0.39</v>
      </c>
      <c r="H38" s="391">
        <v>1868.9868231363466</v>
      </c>
      <c r="I38" s="392">
        <v>1868.9868231363466</v>
      </c>
      <c r="J38" s="392">
        <v>1868.9868231363466</v>
      </c>
      <c r="K38" s="392">
        <v>1945.989415043442</v>
      </c>
      <c r="L38" s="393">
        <v>1975.1792562690935</v>
      </c>
    </row>
    <row r="39" spans="1:12" x14ac:dyDescent="0.25">
      <c r="A39" s="30" t="s">
        <v>33</v>
      </c>
      <c r="B39" s="20">
        <v>230</v>
      </c>
      <c r="C39" s="265">
        <v>2</v>
      </c>
      <c r="D39" s="268">
        <v>0.53</v>
      </c>
      <c r="E39" s="2">
        <v>0.53</v>
      </c>
      <c r="F39" s="2">
        <v>0.53</v>
      </c>
      <c r="G39" s="31">
        <v>0.53</v>
      </c>
      <c r="H39" s="391">
        <v>3188.5629898964353</v>
      </c>
      <c r="I39" s="392">
        <v>3188.5629898964353</v>
      </c>
      <c r="J39" s="392">
        <v>3188.5629898964353</v>
      </c>
      <c r="K39" s="392">
        <v>3319.9323562513268</v>
      </c>
      <c r="L39" s="393">
        <v>3369.7313415950962</v>
      </c>
    </row>
    <row r="40" spans="1:12" x14ac:dyDescent="0.25">
      <c r="A40" s="30" t="s">
        <v>35</v>
      </c>
      <c r="B40" s="20">
        <v>230</v>
      </c>
      <c r="C40" s="265">
        <v>2</v>
      </c>
      <c r="D40" s="268">
        <v>1.37</v>
      </c>
      <c r="E40" s="2">
        <v>1.37</v>
      </c>
      <c r="F40" s="2">
        <v>1.37</v>
      </c>
      <c r="G40" s="31">
        <v>2.74</v>
      </c>
      <c r="H40" s="391">
        <v>3188.5629898964353</v>
      </c>
      <c r="I40" s="392">
        <v>3188.5629898964353</v>
      </c>
      <c r="J40" s="392">
        <v>3188.5629898964353</v>
      </c>
      <c r="K40" s="392">
        <v>3319.9323562513268</v>
      </c>
      <c r="L40" s="393">
        <v>3369.7313415950962</v>
      </c>
    </row>
    <row r="41" spans="1:12" x14ac:dyDescent="0.25">
      <c r="A41" s="30" t="s">
        <v>26</v>
      </c>
      <c r="B41" s="20">
        <v>345</v>
      </c>
      <c r="C41" s="265">
        <v>3</v>
      </c>
      <c r="D41" s="268">
        <v>0.99</v>
      </c>
      <c r="E41" s="2">
        <v>0.99</v>
      </c>
      <c r="F41" s="2">
        <v>0.99</v>
      </c>
      <c r="G41" s="31">
        <v>1.98</v>
      </c>
      <c r="H41" s="391">
        <v>6070.1780605264239</v>
      </c>
      <c r="I41" s="392">
        <v>6070.1780605264239</v>
      </c>
      <c r="J41" s="392">
        <v>6070.1780605264239</v>
      </c>
      <c r="K41" s="392">
        <v>6320.2704839784747</v>
      </c>
      <c r="L41" s="393">
        <v>6415.0745412381521</v>
      </c>
    </row>
    <row r="42" spans="1:12" x14ac:dyDescent="0.25">
      <c r="A42" s="30" t="s">
        <v>30</v>
      </c>
      <c r="B42" s="20">
        <v>345</v>
      </c>
      <c r="C42" s="265">
        <v>3</v>
      </c>
      <c r="D42" s="268">
        <v>0.94</v>
      </c>
      <c r="E42" s="2">
        <v>0.94</v>
      </c>
      <c r="F42" s="2">
        <v>0.94</v>
      </c>
      <c r="G42" s="31">
        <v>0.94</v>
      </c>
      <c r="H42" s="391">
        <v>6070.1780605264239</v>
      </c>
      <c r="I42" s="392">
        <v>6070.1780605264239</v>
      </c>
      <c r="J42" s="392">
        <v>6070.1780605264239</v>
      </c>
      <c r="K42" s="392">
        <v>6320.2704839784747</v>
      </c>
      <c r="L42" s="393">
        <v>6415.0745412381521</v>
      </c>
    </row>
    <row r="43" spans="1:12" x14ac:dyDescent="0.25">
      <c r="A43" s="30" t="s">
        <v>26</v>
      </c>
      <c r="B43" s="20">
        <v>345</v>
      </c>
      <c r="C43" s="265">
        <v>4</v>
      </c>
      <c r="D43" s="268">
        <v>0.99</v>
      </c>
      <c r="E43" s="2">
        <v>0.99</v>
      </c>
      <c r="F43" s="2">
        <v>0.99</v>
      </c>
      <c r="G43" s="31">
        <v>1.98</v>
      </c>
      <c r="H43" s="391">
        <v>6554.0587703186638</v>
      </c>
      <c r="I43" s="392">
        <v>6554.0587703186638</v>
      </c>
      <c r="J43" s="392">
        <v>6554.0587703186638</v>
      </c>
      <c r="K43" s="392">
        <v>6824.0871656922945</v>
      </c>
      <c r="L43" s="393">
        <v>6926.4484731776784</v>
      </c>
    </row>
    <row r="44" spans="1:12" x14ac:dyDescent="0.25">
      <c r="A44" s="30" t="s">
        <v>30</v>
      </c>
      <c r="B44" s="20">
        <v>345</v>
      </c>
      <c r="C44" s="265">
        <v>4</v>
      </c>
      <c r="D44" s="268">
        <v>0.94</v>
      </c>
      <c r="E44" s="2">
        <v>0.94</v>
      </c>
      <c r="F44" s="2">
        <v>0.94</v>
      </c>
      <c r="G44" s="31">
        <v>0.94</v>
      </c>
      <c r="H44" s="391">
        <v>8440.0713841234265</v>
      </c>
      <c r="I44" s="392">
        <v>8440.0713841234265</v>
      </c>
      <c r="J44" s="392">
        <v>8440.0713841234265</v>
      </c>
      <c r="K44" s="392">
        <v>8787.8038370295435</v>
      </c>
      <c r="L44" s="393">
        <v>8919.6208945849849</v>
      </c>
    </row>
    <row r="45" spans="1:12" x14ac:dyDescent="0.25">
      <c r="A45" s="30" t="s">
        <v>26</v>
      </c>
      <c r="B45" s="20">
        <v>440</v>
      </c>
      <c r="C45" s="265">
        <v>4</v>
      </c>
      <c r="D45" s="268">
        <v>0.9667</v>
      </c>
      <c r="E45" s="2">
        <v>0.9667</v>
      </c>
      <c r="F45" s="2">
        <v>0.9667</v>
      </c>
      <c r="G45" s="31">
        <v>1.9334</v>
      </c>
      <c r="H45" s="391">
        <v>9808.0162743733472</v>
      </c>
      <c r="I45" s="392">
        <v>9808.0162743733472</v>
      </c>
      <c r="J45" s="392">
        <v>9808.0162743733472</v>
      </c>
      <c r="K45" s="392">
        <v>10212.108301799388</v>
      </c>
      <c r="L45" s="393">
        <v>10365.289926326375</v>
      </c>
    </row>
    <row r="46" spans="1:12" x14ac:dyDescent="0.25">
      <c r="A46" s="30" t="s">
        <v>30</v>
      </c>
      <c r="B46" s="20">
        <v>440</v>
      </c>
      <c r="C46" s="265">
        <v>4</v>
      </c>
      <c r="D46" s="268">
        <v>0.98399999999999999</v>
      </c>
      <c r="E46" s="2">
        <v>0.98399999999999999</v>
      </c>
      <c r="F46" s="2">
        <v>0.98399999999999999</v>
      </c>
      <c r="G46" s="31">
        <v>0.98399999999999999</v>
      </c>
      <c r="H46" s="391">
        <v>9808.0162743733472</v>
      </c>
      <c r="I46" s="392">
        <v>9808.0162743733472</v>
      </c>
      <c r="J46" s="392">
        <v>9808.0162743733472</v>
      </c>
      <c r="K46" s="392">
        <v>10212.108301799388</v>
      </c>
      <c r="L46" s="393">
        <v>10365.289926326375</v>
      </c>
    </row>
    <row r="47" spans="1:12" x14ac:dyDescent="0.25">
      <c r="A47" s="30" t="s">
        <v>26</v>
      </c>
      <c r="B47" s="20">
        <v>500</v>
      </c>
      <c r="C47" s="265">
        <v>4</v>
      </c>
      <c r="D47" s="268">
        <v>0.93</v>
      </c>
      <c r="E47" s="2">
        <v>0.93</v>
      </c>
      <c r="F47" s="2">
        <v>0.93</v>
      </c>
      <c r="G47" s="31">
        <v>1.86</v>
      </c>
      <c r="H47" s="391">
        <v>11358.098429796559</v>
      </c>
      <c r="I47" s="392">
        <v>11358.098429796559</v>
      </c>
      <c r="J47" s="392">
        <v>11358.098429796559</v>
      </c>
      <c r="K47" s="392">
        <v>11826.054119694132</v>
      </c>
      <c r="L47" s="393">
        <v>12003.444931489543</v>
      </c>
    </row>
    <row r="48" spans="1:12" x14ac:dyDescent="0.25">
      <c r="A48" s="30" t="s">
        <v>27</v>
      </c>
      <c r="B48" s="20">
        <v>500</v>
      </c>
      <c r="C48" s="265">
        <v>4</v>
      </c>
      <c r="D48" s="268">
        <v>0.53</v>
      </c>
      <c r="E48" s="2">
        <v>0.53</v>
      </c>
      <c r="F48" s="2">
        <v>0.53</v>
      </c>
      <c r="G48" s="31">
        <v>1.06</v>
      </c>
      <c r="H48" s="391">
        <v>11358.098429796559</v>
      </c>
      <c r="I48" s="392">
        <v>11358.098429796559</v>
      </c>
      <c r="J48" s="392">
        <v>11358.098429796559</v>
      </c>
      <c r="K48" s="392">
        <v>11826.054119694132</v>
      </c>
      <c r="L48" s="393">
        <v>12003.444931489543</v>
      </c>
    </row>
    <row r="49" spans="1:12" x14ac:dyDescent="0.25">
      <c r="A49" s="30" t="s">
        <v>30</v>
      </c>
      <c r="B49" s="20">
        <v>500</v>
      </c>
      <c r="C49" s="265">
        <v>4</v>
      </c>
      <c r="D49" s="268">
        <v>0.97899999999999998</v>
      </c>
      <c r="E49" s="2">
        <v>0.97899999999999998</v>
      </c>
      <c r="F49" s="2">
        <v>0.97899999999999998</v>
      </c>
      <c r="G49" s="31">
        <v>0.97899999999999998</v>
      </c>
      <c r="H49" s="391">
        <v>11358.098429796559</v>
      </c>
      <c r="I49" s="392">
        <v>11358.098429796559</v>
      </c>
      <c r="J49" s="392">
        <v>11358.098429796559</v>
      </c>
      <c r="K49" s="392">
        <v>11826.054119694132</v>
      </c>
      <c r="L49" s="393">
        <v>12003.444931489543</v>
      </c>
    </row>
    <row r="50" spans="1:12" x14ac:dyDescent="0.25">
      <c r="A50" s="30" t="s">
        <v>31</v>
      </c>
      <c r="B50" s="20">
        <v>500</v>
      </c>
      <c r="C50" s="265">
        <v>4</v>
      </c>
      <c r="D50" s="268">
        <v>0.33</v>
      </c>
      <c r="E50" s="2">
        <v>0.33</v>
      </c>
      <c r="F50" s="2">
        <v>0.33</v>
      </c>
      <c r="G50" s="31">
        <v>0.33</v>
      </c>
      <c r="H50" s="391">
        <v>11358.098429796559</v>
      </c>
      <c r="I50" s="392">
        <v>11358.098429796559</v>
      </c>
      <c r="J50" s="392">
        <v>11358.098429796559</v>
      </c>
      <c r="K50" s="392">
        <v>11826.054119694132</v>
      </c>
      <c r="L50" s="393">
        <v>12003.444931489543</v>
      </c>
    </row>
    <row r="51" spans="1:12" x14ac:dyDescent="0.25">
      <c r="A51" s="30" t="s">
        <v>32</v>
      </c>
      <c r="B51" s="20">
        <v>500</v>
      </c>
      <c r="C51" s="265">
        <v>4</v>
      </c>
      <c r="D51" s="268">
        <v>0.33</v>
      </c>
      <c r="E51" s="2">
        <v>0.33</v>
      </c>
      <c r="F51" s="2">
        <v>0.33</v>
      </c>
      <c r="G51" s="31">
        <v>0.33</v>
      </c>
      <c r="H51" s="391">
        <v>11358.098429796559</v>
      </c>
      <c r="I51" s="392">
        <v>11358.098429796559</v>
      </c>
      <c r="J51" s="392">
        <v>11358.098429796559</v>
      </c>
      <c r="K51" s="392">
        <v>11826.054119694132</v>
      </c>
      <c r="L51" s="393">
        <v>12003.444931489543</v>
      </c>
    </row>
    <row r="52" spans="1:12" x14ac:dyDescent="0.25">
      <c r="A52" s="30" t="s">
        <v>26</v>
      </c>
      <c r="B52" s="20">
        <v>600</v>
      </c>
      <c r="C52" s="265">
        <v>4</v>
      </c>
      <c r="D52" s="268">
        <v>0.08</v>
      </c>
      <c r="E52" s="2">
        <v>0.08</v>
      </c>
      <c r="F52" s="2">
        <v>0.08</v>
      </c>
      <c r="G52" s="31">
        <v>0.08</v>
      </c>
      <c r="H52" s="391">
        <v>10146.326473950598</v>
      </c>
      <c r="I52" s="392">
        <v>10146.326473950598</v>
      </c>
      <c r="J52" s="392">
        <v>10146.326473950598</v>
      </c>
      <c r="K52" s="392">
        <v>10564.356942201139</v>
      </c>
      <c r="L52" s="393">
        <v>10722.822296334154</v>
      </c>
    </row>
    <row r="53" spans="1:12" x14ac:dyDescent="0.25">
      <c r="A53" s="30" t="s">
        <v>27</v>
      </c>
      <c r="B53" s="20">
        <v>600</v>
      </c>
      <c r="C53" s="265">
        <v>4</v>
      </c>
      <c r="D53" s="268">
        <v>0.08</v>
      </c>
      <c r="E53" s="2">
        <v>0.08</v>
      </c>
      <c r="F53" s="2">
        <v>0.08</v>
      </c>
      <c r="G53" s="31">
        <v>0.08</v>
      </c>
      <c r="H53" s="391">
        <v>10146.326473950598</v>
      </c>
      <c r="I53" s="392">
        <v>10146.326473950598</v>
      </c>
      <c r="J53" s="392">
        <v>10146.326473950598</v>
      </c>
      <c r="K53" s="392">
        <v>10564.356942201139</v>
      </c>
      <c r="L53" s="393">
        <v>10722.822296334154</v>
      </c>
    </row>
    <row r="54" spans="1:12" x14ac:dyDescent="0.25">
      <c r="A54" s="30" t="s">
        <v>28</v>
      </c>
      <c r="B54" s="20">
        <v>600</v>
      </c>
      <c r="C54" s="265">
        <v>4</v>
      </c>
      <c r="D54" s="268">
        <v>0.08</v>
      </c>
      <c r="E54" s="2">
        <v>0.08</v>
      </c>
      <c r="F54" s="2">
        <v>0.08</v>
      </c>
      <c r="G54" s="31">
        <v>0.08</v>
      </c>
      <c r="H54" s="391">
        <v>10146.326473950598</v>
      </c>
      <c r="I54" s="392">
        <v>10146.326473950598</v>
      </c>
      <c r="J54" s="392">
        <v>10146.326473950598</v>
      </c>
      <c r="K54" s="392">
        <v>10564.356942201139</v>
      </c>
      <c r="L54" s="393">
        <v>10722.822296334154</v>
      </c>
    </row>
    <row r="55" spans="1:12" x14ac:dyDescent="0.25">
      <c r="A55" s="30" t="s">
        <v>29</v>
      </c>
      <c r="B55" s="20">
        <v>600</v>
      </c>
      <c r="C55" s="265">
        <v>4</v>
      </c>
      <c r="D55" s="268">
        <v>0.08</v>
      </c>
      <c r="E55" s="2">
        <v>0.08</v>
      </c>
      <c r="F55" s="2">
        <v>0.08</v>
      </c>
      <c r="G55" s="31">
        <v>0.08</v>
      </c>
      <c r="H55" s="391">
        <v>10146.326473950598</v>
      </c>
      <c r="I55" s="392">
        <v>10146.326473950598</v>
      </c>
      <c r="J55" s="392">
        <v>10146.326473950598</v>
      </c>
      <c r="K55" s="392">
        <v>10564.356942201139</v>
      </c>
      <c r="L55" s="393">
        <v>10722.822296334154</v>
      </c>
    </row>
    <row r="56" spans="1:12" x14ac:dyDescent="0.25">
      <c r="A56" s="30" t="s">
        <v>30</v>
      </c>
      <c r="B56" s="20">
        <v>600</v>
      </c>
      <c r="C56" s="265">
        <v>4</v>
      </c>
      <c r="D56" s="268">
        <v>0.08</v>
      </c>
      <c r="E56" s="2">
        <v>0.08</v>
      </c>
      <c r="F56" s="2">
        <v>0.08</v>
      </c>
      <c r="G56" s="31">
        <v>0.08</v>
      </c>
      <c r="H56" s="391">
        <v>10146.326473950598</v>
      </c>
      <c r="I56" s="392">
        <v>10146.326473950598</v>
      </c>
      <c r="J56" s="392">
        <v>10146.326473950598</v>
      </c>
      <c r="K56" s="392">
        <v>10564.356942201139</v>
      </c>
      <c r="L56" s="393">
        <v>10722.822296334154</v>
      </c>
    </row>
    <row r="57" spans="1:12" x14ac:dyDescent="0.25">
      <c r="A57" s="30" t="s">
        <v>31</v>
      </c>
      <c r="B57" s="20">
        <v>600</v>
      </c>
      <c r="C57" s="265">
        <v>4</v>
      </c>
      <c r="D57" s="268">
        <v>0.08</v>
      </c>
      <c r="E57" s="2">
        <v>0.08</v>
      </c>
      <c r="F57" s="2">
        <v>0.08</v>
      </c>
      <c r="G57" s="31">
        <v>0.08</v>
      </c>
      <c r="H57" s="391">
        <v>10146.326473950598</v>
      </c>
      <c r="I57" s="392">
        <v>10146.326473950598</v>
      </c>
      <c r="J57" s="392">
        <v>10146.326473950598</v>
      </c>
      <c r="K57" s="392">
        <v>10564.356942201139</v>
      </c>
      <c r="L57" s="393">
        <v>10722.822296334154</v>
      </c>
    </row>
    <row r="58" spans="1:12" x14ac:dyDescent="0.25">
      <c r="A58" s="30" t="s">
        <v>32</v>
      </c>
      <c r="B58" s="20">
        <v>600</v>
      </c>
      <c r="C58" s="265">
        <v>4</v>
      </c>
      <c r="D58" s="268">
        <v>0.08</v>
      </c>
      <c r="E58" s="2">
        <v>0.08</v>
      </c>
      <c r="F58" s="2">
        <v>0.08</v>
      </c>
      <c r="G58" s="31">
        <v>0.08</v>
      </c>
      <c r="H58" s="391">
        <v>10146.326473950598</v>
      </c>
      <c r="I58" s="392">
        <v>10146.326473950598</v>
      </c>
      <c r="J58" s="392">
        <v>10146.326473950598</v>
      </c>
      <c r="K58" s="392">
        <v>10564.356942201139</v>
      </c>
      <c r="L58" s="393">
        <v>10722.822296334154</v>
      </c>
    </row>
    <row r="59" spans="1:12" x14ac:dyDescent="0.25">
      <c r="A59" s="30" t="s">
        <v>33</v>
      </c>
      <c r="B59" s="20">
        <v>600</v>
      </c>
      <c r="C59" s="265">
        <v>4</v>
      </c>
      <c r="D59" s="268">
        <v>0.08</v>
      </c>
      <c r="E59" s="2">
        <v>0.08</v>
      </c>
      <c r="F59" s="2">
        <v>0.08</v>
      </c>
      <c r="G59" s="31">
        <v>0.08</v>
      </c>
      <c r="H59" s="391">
        <v>10146.326473950598</v>
      </c>
      <c r="I59" s="392">
        <v>10146.326473950598</v>
      </c>
      <c r="J59" s="392">
        <v>10146.326473950598</v>
      </c>
      <c r="K59" s="392">
        <v>10564.356942201139</v>
      </c>
      <c r="L59" s="393">
        <v>10722.822296334154</v>
      </c>
    </row>
    <row r="60" spans="1:12" x14ac:dyDescent="0.25">
      <c r="A60" s="30" t="s">
        <v>34</v>
      </c>
      <c r="B60" s="20">
        <v>600</v>
      </c>
      <c r="C60" s="265">
        <v>4</v>
      </c>
      <c r="D60" s="268">
        <v>0.08</v>
      </c>
      <c r="E60" s="2">
        <v>0.08</v>
      </c>
      <c r="F60" s="2">
        <v>0.08</v>
      </c>
      <c r="G60" s="31">
        <v>0.08</v>
      </c>
      <c r="H60" s="391">
        <v>10146.326473950598</v>
      </c>
      <c r="I60" s="392">
        <v>10146.326473950598</v>
      </c>
      <c r="J60" s="392">
        <v>10146.326473950598</v>
      </c>
      <c r="K60" s="392">
        <v>10564.356942201139</v>
      </c>
      <c r="L60" s="393">
        <v>10722.822296334154</v>
      </c>
    </row>
    <row r="61" spans="1:12" ht="15.75" thickBot="1" x14ac:dyDescent="0.3">
      <c r="A61" s="32" t="s">
        <v>35</v>
      </c>
      <c r="B61" s="33">
        <v>600</v>
      </c>
      <c r="C61" s="266">
        <v>4</v>
      </c>
      <c r="D61" s="269">
        <v>0.08</v>
      </c>
      <c r="E61" s="34">
        <v>0.08</v>
      </c>
      <c r="F61" s="34">
        <v>0.08</v>
      </c>
      <c r="G61" s="35">
        <v>0.08</v>
      </c>
      <c r="H61" s="394">
        <v>10146.326473950598</v>
      </c>
      <c r="I61" s="395">
        <v>10146.326473950598</v>
      </c>
      <c r="J61" s="395">
        <v>10146.326473950598</v>
      </c>
      <c r="K61" s="395">
        <v>10564.356942201139</v>
      </c>
      <c r="L61" s="396">
        <v>10722.822296334154</v>
      </c>
    </row>
  </sheetData>
  <mergeCells count="3">
    <mergeCell ref="B5:C5"/>
    <mergeCell ref="D5:G5"/>
    <mergeCell ref="H5:L5"/>
  </mergeCells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/>
  <dimension ref="A2:L61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3.140625" style="4" customWidth="1"/>
    <col min="3" max="3" width="20.28515625" style="4" customWidth="1"/>
    <col min="4" max="7" width="10.7109375" style="72" customWidth="1"/>
    <col min="8" max="12" width="12.7109375" style="72" customWidth="1"/>
  </cols>
  <sheetData>
    <row r="2" spans="1:12" ht="15.75" x14ac:dyDescent="0.25">
      <c r="B2" s="99" t="s">
        <v>748</v>
      </c>
    </row>
    <row r="3" spans="1:12" ht="15.75" x14ac:dyDescent="0.25">
      <c r="A3"/>
      <c r="B3" s="99" t="s">
        <v>521</v>
      </c>
      <c r="C3"/>
    </row>
    <row r="4" spans="1:12" ht="15.75" thickBot="1" x14ac:dyDescent="0.3">
      <c r="D4" s="283"/>
      <c r="E4" s="284"/>
    </row>
    <row r="5" spans="1:12" ht="18" customHeight="1" thickBot="1" x14ac:dyDescent="0.3">
      <c r="A5" s="197" t="s">
        <v>522</v>
      </c>
      <c r="B5" s="585" t="s">
        <v>518</v>
      </c>
      <c r="C5" s="582"/>
      <c r="D5" s="614" t="s">
        <v>512</v>
      </c>
      <c r="E5" s="615"/>
      <c r="F5" s="615"/>
      <c r="G5" s="616"/>
      <c r="H5" s="614" t="s">
        <v>515</v>
      </c>
      <c r="I5" s="615"/>
      <c r="J5" s="615"/>
      <c r="K5" s="615"/>
      <c r="L5" s="616"/>
    </row>
    <row r="6" spans="1:12" ht="15.75" thickBot="1" x14ac:dyDescent="0.3">
      <c r="A6" s="44" t="s">
        <v>291</v>
      </c>
      <c r="B6" s="43" t="s">
        <v>293</v>
      </c>
      <c r="C6" s="273" t="s">
        <v>311</v>
      </c>
      <c r="D6" s="285" t="s">
        <v>38</v>
      </c>
      <c r="E6" s="286" t="s">
        <v>39</v>
      </c>
      <c r="F6" s="286" t="s">
        <v>513</v>
      </c>
      <c r="G6" s="287" t="s">
        <v>40</v>
      </c>
      <c r="H6" s="274" t="s">
        <v>344</v>
      </c>
      <c r="I6" s="271" t="s">
        <v>345</v>
      </c>
      <c r="J6" s="271" t="s">
        <v>346</v>
      </c>
      <c r="K6" s="271" t="s">
        <v>347</v>
      </c>
      <c r="L6" s="272" t="s">
        <v>348</v>
      </c>
    </row>
    <row r="7" spans="1:12" x14ac:dyDescent="0.25">
      <c r="A7" s="45" t="s">
        <v>26</v>
      </c>
      <c r="B7" s="47">
        <v>69</v>
      </c>
      <c r="C7" s="281">
        <v>1</v>
      </c>
      <c r="D7" s="279">
        <v>0.8</v>
      </c>
      <c r="E7" s="275">
        <v>0.8</v>
      </c>
      <c r="F7" s="275">
        <v>0.8</v>
      </c>
      <c r="G7" s="276">
        <v>1.6</v>
      </c>
      <c r="H7" s="379">
        <v>326.85648585486115</v>
      </c>
      <c r="I7" s="380">
        <v>326.85648585486115</v>
      </c>
      <c r="J7" s="380">
        <v>326.85648585486115</v>
      </c>
      <c r="K7" s="380">
        <v>340.32303162228044</v>
      </c>
      <c r="L7" s="381">
        <v>345.42787709661462</v>
      </c>
    </row>
    <row r="8" spans="1:12" x14ac:dyDescent="0.25">
      <c r="A8" s="45" t="s">
        <v>26</v>
      </c>
      <c r="B8" s="47">
        <v>138</v>
      </c>
      <c r="C8" s="281">
        <v>1</v>
      </c>
      <c r="D8" s="279">
        <v>0.69</v>
      </c>
      <c r="E8" s="275">
        <v>0.69</v>
      </c>
      <c r="F8" s="275">
        <v>0.69</v>
      </c>
      <c r="G8" s="276">
        <v>1.38</v>
      </c>
      <c r="H8" s="382">
        <v>263.04846582708018</v>
      </c>
      <c r="I8" s="383">
        <v>263.04846582708018</v>
      </c>
      <c r="J8" s="383">
        <v>263.04846582708018</v>
      </c>
      <c r="K8" s="383">
        <v>273.88610973934675</v>
      </c>
      <c r="L8" s="384">
        <v>277.99440138543696</v>
      </c>
    </row>
    <row r="9" spans="1:12" x14ac:dyDescent="0.25">
      <c r="A9" s="45" t="s">
        <v>26</v>
      </c>
      <c r="B9" s="47">
        <v>230</v>
      </c>
      <c r="C9" s="281">
        <v>1</v>
      </c>
      <c r="D9" s="279">
        <v>0.59</v>
      </c>
      <c r="E9" s="275">
        <v>0.59</v>
      </c>
      <c r="F9" s="275">
        <v>0.59</v>
      </c>
      <c r="G9" s="276">
        <v>1.18</v>
      </c>
      <c r="H9" s="382">
        <v>453.98883867552485</v>
      </c>
      <c r="I9" s="383">
        <v>453.98883867552485</v>
      </c>
      <c r="J9" s="383">
        <v>453.98883867552485</v>
      </c>
      <c r="K9" s="383">
        <v>472.69326015252818</v>
      </c>
      <c r="L9" s="384">
        <v>479.78365905481604</v>
      </c>
    </row>
    <row r="10" spans="1:12" x14ac:dyDescent="0.25">
      <c r="A10" s="45" t="s">
        <v>26</v>
      </c>
      <c r="B10" s="47">
        <v>345</v>
      </c>
      <c r="C10" s="281">
        <v>2</v>
      </c>
      <c r="D10" s="279">
        <v>0.49</v>
      </c>
      <c r="E10" s="275">
        <v>0.49</v>
      </c>
      <c r="F10" s="275">
        <v>0.49</v>
      </c>
      <c r="G10" s="276">
        <v>0.98</v>
      </c>
      <c r="H10" s="382">
        <v>1277.1858174936042</v>
      </c>
      <c r="I10" s="383">
        <v>1277.1858174936042</v>
      </c>
      <c r="J10" s="383">
        <v>1277.1858174936042</v>
      </c>
      <c r="K10" s="383">
        <v>1329.8061019581862</v>
      </c>
      <c r="L10" s="384">
        <v>1349.753193487559</v>
      </c>
    </row>
    <row r="11" spans="1:12" x14ac:dyDescent="0.25">
      <c r="A11" s="45" t="s">
        <v>26</v>
      </c>
      <c r="B11" s="47">
        <v>440</v>
      </c>
      <c r="C11" s="281">
        <v>3</v>
      </c>
      <c r="D11" s="279">
        <v>0.47</v>
      </c>
      <c r="E11" s="275">
        <v>0.47</v>
      </c>
      <c r="F11" s="275">
        <v>0.47</v>
      </c>
      <c r="G11" s="276">
        <v>0.94</v>
      </c>
      <c r="H11" s="382">
        <v>1944.2098619077274</v>
      </c>
      <c r="I11" s="383">
        <v>1944.2098619077274</v>
      </c>
      <c r="J11" s="383">
        <v>1944.2098619077274</v>
      </c>
      <c r="K11" s="383">
        <v>2024.3116564869972</v>
      </c>
      <c r="L11" s="384">
        <v>2054.6763313343022</v>
      </c>
    </row>
    <row r="12" spans="1:12" x14ac:dyDescent="0.25">
      <c r="A12" s="45" t="s">
        <v>26</v>
      </c>
      <c r="B12" s="47">
        <v>500</v>
      </c>
      <c r="C12" s="281">
        <v>3</v>
      </c>
      <c r="D12" s="279">
        <v>0.46</v>
      </c>
      <c r="E12" s="275">
        <v>0.46</v>
      </c>
      <c r="F12" s="275">
        <v>0.46</v>
      </c>
      <c r="G12" s="276">
        <v>0.92</v>
      </c>
      <c r="H12" s="382">
        <v>1981.8600762722087</v>
      </c>
      <c r="I12" s="383">
        <v>1981.8600762722087</v>
      </c>
      <c r="J12" s="383">
        <v>1981.8600762722087</v>
      </c>
      <c r="K12" s="383">
        <v>2063.5130664276244</v>
      </c>
      <c r="L12" s="384">
        <v>2094.4657624240385</v>
      </c>
    </row>
    <row r="13" spans="1:12" x14ac:dyDescent="0.25">
      <c r="A13" s="45" t="s">
        <v>26</v>
      </c>
      <c r="B13" s="47">
        <v>750</v>
      </c>
      <c r="C13" s="281">
        <v>4</v>
      </c>
      <c r="D13" s="279">
        <v>0.45</v>
      </c>
      <c r="E13" s="275">
        <v>0.45</v>
      </c>
      <c r="F13" s="275">
        <v>0.45</v>
      </c>
      <c r="G13" s="276">
        <v>0.89</v>
      </c>
      <c r="H13" s="382">
        <v>4712.467992166954</v>
      </c>
      <c r="I13" s="383">
        <v>4712.467992166954</v>
      </c>
      <c r="J13" s="383">
        <v>4712.467992166954</v>
      </c>
      <c r="K13" s="383">
        <v>4906.6225175943428</v>
      </c>
      <c r="L13" s="384">
        <v>4980.2218553582579</v>
      </c>
    </row>
    <row r="14" spans="1:12" x14ac:dyDescent="0.25">
      <c r="A14" s="45" t="s">
        <v>27</v>
      </c>
      <c r="B14" s="47">
        <v>230</v>
      </c>
      <c r="C14" s="281">
        <v>1</v>
      </c>
      <c r="D14" s="279">
        <v>0.28000000000000003</v>
      </c>
      <c r="E14" s="275">
        <v>0.28000000000000003</v>
      </c>
      <c r="F14" s="275">
        <v>0.28000000000000003</v>
      </c>
      <c r="G14" s="276">
        <v>0.56000000000000005</v>
      </c>
      <c r="H14" s="382">
        <v>453.98883867552485</v>
      </c>
      <c r="I14" s="383">
        <v>453.98883867552485</v>
      </c>
      <c r="J14" s="383">
        <v>453.98883867552485</v>
      </c>
      <c r="K14" s="383">
        <v>472.69326015252818</v>
      </c>
      <c r="L14" s="384">
        <v>479.78365905481604</v>
      </c>
    </row>
    <row r="15" spans="1:12" x14ac:dyDescent="0.25">
      <c r="A15" s="45" t="s">
        <v>27</v>
      </c>
      <c r="B15" s="47">
        <v>500</v>
      </c>
      <c r="C15" s="281">
        <v>3</v>
      </c>
      <c r="D15" s="279">
        <v>0.22</v>
      </c>
      <c r="E15" s="275">
        <v>0.22</v>
      </c>
      <c r="F15" s="275">
        <v>0.22</v>
      </c>
      <c r="G15" s="276">
        <v>0.44</v>
      </c>
      <c r="H15" s="382">
        <v>1981.8600762722087</v>
      </c>
      <c r="I15" s="383">
        <v>1981.8600762722087</v>
      </c>
      <c r="J15" s="383">
        <v>1981.8600762722087</v>
      </c>
      <c r="K15" s="383">
        <v>2063.5130664276244</v>
      </c>
      <c r="L15" s="384">
        <v>2094.4657624240385</v>
      </c>
    </row>
    <row r="16" spans="1:12" x14ac:dyDescent="0.25">
      <c r="A16" s="45" t="s">
        <v>28</v>
      </c>
      <c r="B16" s="47">
        <v>69</v>
      </c>
      <c r="C16" s="281">
        <v>1</v>
      </c>
      <c r="D16" s="279">
        <v>0.76</v>
      </c>
      <c r="E16" s="275">
        <v>0.76</v>
      </c>
      <c r="F16" s="275">
        <v>0.76</v>
      </c>
      <c r="G16" s="276">
        <v>1.52</v>
      </c>
      <c r="H16" s="382">
        <v>326.85648585486115</v>
      </c>
      <c r="I16" s="383">
        <v>326.85648585486115</v>
      </c>
      <c r="J16" s="383">
        <v>326.85648585486115</v>
      </c>
      <c r="K16" s="383">
        <v>340.32303162228044</v>
      </c>
      <c r="L16" s="384">
        <v>345.42787709661462</v>
      </c>
    </row>
    <row r="17" spans="1:12" x14ac:dyDescent="0.25">
      <c r="A17" s="45" t="s">
        <v>28</v>
      </c>
      <c r="B17" s="47">
        <v>138</v>
      </c>
      <c r="C17" s="281">
        <v>1</v>
      </c>
      <c r="D17" s="279">
        <v>0.85</v>
      </c>
      <c r="E17" s="275">
        <v>0.85</v>
      </c>
      <c r="F17" s="275">
        <v>0.85</v>
      </c>
      <c r="G17" s="276">
        <v>1.7</v>
      </c>
      <c r="H17" s="382">
        <v>263.04846582708018</v>
      </c>
      <c r="I17" s="383">
        <v>263.04846582708018</v>
      </c>
      <c r="J17" s="383">
        <v>263.04846582708018</v>
      </c>
      <c r="K17" s="383">
        <v>273.88610973934675</v>
      </c>
      <c r="L17" s="384">
        <v>277.99440138543696</v>
      </c>
    </row>
    <row r="18" spans="1:12" x14ac:dyDescent="0.25">
      <c r="A18" s="45" t="s">
        <v>30</v>
      </c>
      <c r="B18" s="47">
        <v>230</v>
      </c>
      <c r="C18" s="281">
        <v>1</v>
      </c>
      <c r="D18" s="279">
        <v>0.51700000000000002</v>
      </c>
      <c r="E18" s="275">
        <v>0.51700000000000002</v>
      </c>
      <c r="F18" s="275">
        <v>0.51700000000000002</v>
      </c>
      <c r="G18" s="276">
        <v>0.51700000000000002</v>
      </c>
      <c r="H18" s="382">
        <v>453.98883867552485</v>
      </c>
      <c r="I18" s="383">
        <v>453.98883867552485</v>
      </c>
      <c r="J18" s="383">
        <v>453.98883867552485</v>
      </c>
      <c r="K18" s="383">
        <v>472.69326015252818</v>
      </c>
      <c r="L18" s="384">
        <v>479.78365905481604</v>
      </c>
    </row>
    <row r="19" spans="1:12" x14ac:dyDescent="0.25">
      <c r="A19" s="45" t="s">
        <v>30</v>
      </c>
      <c r="B19" s="47">
        <v>345</v>
      </c>
      <c r="C19" s="281">
        <v>2</v>
      </c>
      <c r="D19" s="279">
        <v>0.47</v>
      </c>
      <c r="E19" s="275">
        <v>0.47</v>
      </c>
      <c r="F19" s="275">
        <v>0.47</v>
      </c>
      <c r="G19" s="276">
        <v>0.47</v>
      </c>
      <c r="H19" s="382">
        <v>1277.1858174936042</v>
      </c>
      <c r="I19" s="383">
        <v>1277.1858174936042</v>
      </c>
      <c r="J19" s="383">
        <v>1277.1858174936042</v>
      </c>
      <c r="K19" s="383">
        <v>1329.8061019581862</v>
      </c>
      <c r="L19" s="384">
        <v>1349.753193487559</v>
      </c>
    </row>
    <row r="20" spans="1:12" x14ac:dyDescent="0.25">
      <c r="A20" s="45" t="s">
        <v>30</v>
      </c>
      <c r="B20" s="47">
        <v>440</v>
      </c>
      <c r="C20" s="281">
        <v>3</v>
      </c>
      <c r="D20" s="279">
        <v>0.49199999999999999</v>
      </c>
      <c r="E20" s="275">
        <v>0.49199999999999999</v>
      </c>
      <c r="F20" s="275">
        <v>0.49199999999999999</v>
      </c>
      <c r="G20" s="276">
        <v>0.49199999999999999</v>
      </c>
      <c r="H20" s="382">
        <v>1944.2098619077274</v>
      </c>
      <c r="I20" s="383">
        <v>1944.2098619077274</v>
      </c>
      <c r="J20" s="383">
        <v>1944.2098619077274</v>
      </c>
      <c r="K20" s="383">
        <v>2024.3116564869972</v>
      </c>
      <c r="L20" s="384">
        <v>2054.6763313343022</v>
      </c>
    </row>
    <row r="21" spans="1:12" x14ac:dyDescent="0.25">
      <c r="A21" s="45" t="s">
        <v>30</v>
      </c>
      <c r="B21" s="47">
        <v>500</v>
      </c>
      <c r="C21" s="281">
        <v>3</v>
      </c>
      <c r="D21" s="279">
        <v>0.48899999999999999</v>
      </c>
      <c r="E21" s="275">
        <v>0.48899999999999999</v>
      </c>
      <c r="F21" s="275">
        <v>0.48899999999999999</v>
      </c>
      <c r="G21" s="276">
        <v>0.48899999999999999</v>
      </c>
      <c r="H21" s="382">
        <v>1981.8600762722087</v>
      </c>
      <c r="I21" s="383">
        <v>1981.8600762722087</v>
      </c>
      <c r="J21" s="383">
        <v>1981.8600762722087</v>
      </c>
      <c r="K21" s="383">
        <v>2063.5130664276244</v>
      </c>
      <c r="L21" s="384">
        <v>2094.4657624240385</v>
      </c>
    </row>
    <row r="22" spans="1:12" x14ac:dyDescent="0.25">
      <c r="A22" s="45" t="s">
        <v>30</v>
      </c>
      <c r="B22" s="47">
        <v>750</v>
      </c>
      <c r="C22" s="281">
        <v>4</v>
      </c>
      <c r="D22" s="279">
        <v>0.495</v>
      </c>
      <c r="E22" s="275">
        <v>0.495</v>
      </c>
      <c r="F22" s="275">
        <v>0.495</v>
      </c>
      <c r="G22" s="276">
        <v>0.495</v>
      </c>
      <c r="H22" s="382">
        <v>4712.467992166954</v>
      </c>
      <c r="I22" s="383">
        <v>4712.467992166954</v>
      </c>
      <c r="J22" s="383">
        <v>4712.467992166954</v>
      </c>
      <c r="K22" s="383">
        <v>4906.6225175943428</v>
      </c>
      <c r="L22" s="384">
        <v>4980.2218553582579</v>
      </c>
    </row>
    <row r="23" spans="1:12" x14ac:dyDescent="0.25">
      <c r="A23" s="45" t="s">
        <v>31</v>
      </c>
      <c r="B23" s="47">
        <v>230</v>
      </c>
      <c r="C23" s="281">
        <v>1</v>
      </c>
      <c r="D23" s="279">
        <v>0.17</v>
      </c>
      <c r="E23" s="275">
        <v>0.17</v>
      </c>
      <c r="F23" s="275">
        <v>0.17</v>
      </c>
      <c r="G23" s="276">
        <v>0.17</v>
      </c>
      <c r="H23" s="382">
        <v>453.98883867552485</v>
      </c>
      <c r="I23" s="383">
        <v>453.98883867552485</v>
      </c>
      <c r="J23" s="383">
        <v>453.98883867552485</v>
      </c>
      <c r="K23" s="383">
        <v>472.69326015252818</v>
      </c>
      <c r="L23" s="384">
        <v>479.78365905481604</v>
      </c>
    </row>
    <row r="24" spans="1:12" x14ac:dyDescent="0.25">
      <c r="A24" s="45" t="s">
        <v>31</v>
      </c>
      <c r="B24" s="47">
        <v>500</v>
      </c>
      <c r="C24" s="281">
        <v>3</v>
      </c>
      <c r="D24" s="279">
        <v>0.14000000000000001</v>
      </c>
      <c r="E24" s="275">
        <v>0.14000000000000001</v>
      </c>
      <c r="F24" s="275">
        <v>0.14000000000000001</v>
      </c>
      <c r="G24" s="276">
        <v>0.14000000000000001</v>
      </c>
      <c r="H24" s="382">
        <v>1981.8600762722087</v>
      </c>
      <c r="I24" s="383">
        <v>1981.8600762722087</v>
      </c>
      <c r="J24" s="383">
        <v>1981.8600762722087</v>
      </c>
      <c r="K24" s="383">
        <v>2063.5130664276244</v>
      </c>
      <c r="L24" s="384">
        <v>2094.4657624240385</v>
      </c>
    </row>
    <row r="25" spans="1:12" x14ac:dyDescent="0.25">
      <c r="A25" s="45" t="s">
        <v>32</v>
      </c>
      <c r="B25" s="47">
        <v>230</v>
      </c>
      <c r="C25" s="281">
        <v>1</v>
      </c>
      <c r="D25" s="279">
        <v>0.17</v>
      </c>
      <c r="E25" s="275">
        <v>0.17</v>
      </c>
      <c r="F25" s="275">
        <v>0.17</v>
      </c>
      <c r="G25" s="276">
        <v>0.17</v>
      </c>
      <c r="H25" s="382">
        <v>453.98883867552485</v>
      </c>
      <c r="I25" s="383">
        <v>453.98883867552485</v>
      </c>
      <c r="J25" s="383">
        <v>453.98883867552485</v>
      </c>
      <c r="K25" s="383">
        <v>472.69326015252818</v>
      </c>
      <c r="L25" s="384">
        <v>479.78365905481604</v>
      </c>
    </row>
    <row r="26" spans="1:12" x14ac:dyDescent="0.25">
      <c r="A26" s="45" t="s">
        <v>32</v>
      </c>
      <c r="B26" s="47">
        <v>500</v>
      </c>
      <c r="C26" s="281">
        <v>3</v>
      </c>
      <c r="D26" s="279">
        <v>0.14000000000000001</v>
      </c>
      <c r="E26" s="275">
        <v>0.14000000000000001</v>
      </c>
      <c r="F26" s="275">
        <v>0.14000000000000001</v>
      </c>
      <c r="G26" s="276">
        <v>0.14000000000000001</v>
      </c>
      <c r="H26" s="382">
        <v>1981.8600762722087</v>
      </c>
      <c r="I26" s="383">
        <v>1981.8600762722087</v>
      </c>
      <c r="J26" s="383">
        <v>1981.8600762722087</v>
      </c>
      <c r="K26" s="383">
        <v>2063.5130664276244</v>
      </c>
      <c r="L26" s="384">
        <v>2094.4657624240385</v>
      </c>
    </row>
    <row r="27" spans="1:12" x14ac:dyDescent="0.25">
      <c r="A27" s="45" t="s">
        <v>33</v>
      </c>
      <c r="B27" s="47">
        <v>230</v>
      </c>
      <c r="C27" s="281">
        <v>1</v>
      </c>
      <c r="D27" s="279">
        <v>0.11</v>
      </c>
      <c r="E27" s="275">
        <v>0.11</v>
      </c>
      <c r="F27" s="275">
        <v>0.11</v>
      </c>
      <c r="G27" s="276">
        <v>0.11</v>
      </c>
      <c r="H27" s="382">
        <v>453.98883867552485</v>
      </c>
      <c r="I27" s="383">
        <v>453.98883867552485</v>
      </c>
      <c r="J27" s="383">
        <v>453.98883867552485</v>
      </c>
      <c r="K27" s="383">
        <v>472.69326015252818</v>
      </c>
      <c r="L27" s="384">
        <v>479.78365905481604</v>
      </c>
    </row>
    <row r="28" spans="1:12" x14ac:dyDescent="0.25">
      <c r="A28" s="45" t="s">
        <v>35</v>
      </c>
      <c r="B28" s="47">
        <v>69</v>
      </c>
      <c r="C28" s="281">
        <v>1</v>
      </c>
      <c r="D28" s="279">
        <v>1.54</v>
      </c>
      <c r="E28" s="275">
        <v>1.54</v>
      </c>
      <c r="F28" s="275">
        <v>1.54</v>
      </c>
      <c r="G28" s="276">
        <v>3.09</v>
      </c>
      <c r="H28" s="382">
        <v>326.85648585486115</v>
      </c>
      <c r="I28" s="383">
        <v>326.85648585486115</v>
      </c>
      <c r="J28" s="383">
        <v>326.85648585486115</v>
      </c>
      <c r="K28" s="383">
        <v>340.32303162228044</v>
      </c>
      <c r="L28" s="384">
        <v>345.42787709661462</v>
      </c>
    </row>
    <row r="29" spans="1:12" x14ac:dyDescent="0.25">
      <c r="A29" s="45" t="s">
        <v>35</v>
      </c>
      <c r="B29" s="47">
        <v>138</v>
      </c>
      <c r="C29" s="281">
        <v>1</v>
      </c>
      <c r="D29" s="279">
        <v>0.92</v>
      </c>
      <c r="E29" s="275">
        <v>0.92</v>
      </c>
      <c r="F29" s="275">
        <v>0.92</v>
      </c>
      <c r="G29" s="276">
        <v>1.84</v>
      </c>
      <c r="H29" s="382">
        <v>263.04846582708018</v>
      </c>
      <c r="I29" s="383">
        <v>263.04846582708018</v>
      </c>
      <c r="J29" s="383">
        <v>263.04846582708018</v>
      </c>
      <c r="K29" s="383">
        <v>273.88610973934675</v>
      </c>
      <c r="L29" s="384">
        <v>277.99440138543696</v>
      </c>
    </row>
    <row r="30" spans="1:12" x14ac:dyDescent="0.25">
      <c r="A30" s="45" t="s">
        <v>35</v>
      </c>
      <c r="B30" s="47">
        <v>230</v>
      </c>
      <c r="C30" s="281">
        <v>1</v>
      </c>
      <c r="D30" s="279">
        <v>0.34</v>
      </c>
      <c r="E30" s="275">
        <v>0.34</v>
      </c>
      <c r="F30" s="275">
        <v>0.34</v>
      </c>
      <c r="G30" s="276">
        <v>0.67</v>
      </c>
      <c r="H30" s="382">
        <v>453.98883867552485</v>
      </c>
      <c r="I30" s="383">
        <v>453.98883867552485</v>
      </c>
      <c r="J30" s="383">
        <v>453.98883867552485</v>
      </c>
      <c r="K30" s="383">
        <v>472.69326015252818</v>
      </c>
      <c r="L30" s="384">
        <v>479.78365905481604</v>
      </c>
    </row>
    <row r="31" spans="1:12" x14ac:dyDescent="0.25">
      <c r="A31" s="45" t="s">
        <v>26</v>
      </c>
      <c r="B31" s="47">
        <v>138</v>
      </c>
      <c r="C31" s="281">
        <v>2</v>
      </c>
      <c r="D31" s="279">
        <v>0.69</v>
      </c>
      <c r="E31" s="275">
        <v>0.69</v>
      </c>
      <c r="F31" s="275">
        <v>0.69</v>
      </c>
      <c r="G31" s="276">
        <v>1.38</v>
      </c>
      <c r="H31" s="382">
        <v>893.13815298437032</v>
      </c>
      <c r="I31" s="383">
        <v>893.13815298437032</v>
      </c>
      <c r="J31" s="383">
        <v>893.13815298437032</v>
      </c>
      <c r="K31" s="383">
        <v>929.93560487624791</v>
      </c>
      <c r="L31" s="384">
        <v>943.88463894939161</v>
      </c>
    </row>
    <row r="32" spans="1:12" x14ac:dyDescent="0.25">
      <c r="A32" s="45" t="s">
        <v>28</v>
      </c>
      <c r="B32" s="47">
        <v>138</v>
      </c>
      <c r="C32" s="281">
        <v>2</v>
      </c>
      <c r="D32" s="279">
        <v>0.85</v>
      </c>
      <c r="E32" s="275">
        <v>0.85</v>
      </c>
      <c r="F32" s="275">
        <v>0.85</v>
      </c>
      <c r="G32" s="276">
        <v>1.7</v>
      </c>
      <c r="H32" s="382">
        <v>893.13815298437032</v>
      </c>
      <c r="I32" s="383">
        <v>893.13815298437032</v>
      </c>
      <c r="J32" s="383">
        <v>893.13815298437032</v>
      </c>
      <c r="K32" s="383">
        <v>929.93560487624791</v>
      </c>
      <c r="L32" s="384">
        <v>943.88463894939161</v>
      </c>
    </row>
    <row r="33" spans="1:12" x14ac:dyDescent="0.25">
      <c r="A33" s="45" t="s">
        <v>35</v>
      </c>
      <c r="B33" s="47">
        <v>138</v>
      </c>
      <c r="C33" s="281">
        <v>2</v>
      </c>
      <c r="D33" s="279">
        <v>0.92</v>
      </c>
      <c r="E33" s="275">
        <v>0.92</v>
      </c>
      <c r="F33" s="275">
        <v>0.92</v>
      </c>
      <c r="G33" s="276">
        <v>1.84</v>
      </c>
      <c r="H33" s="382">
        <v>893.13815298437032</v>
      </c>
      <c r="I33" s="383">
        <v>893.13815298437032</v>
      </c>
      <c r="J33" s="383">
        <v>893.13815298437032</v>
      </c>
      <c r="K33" s="383">
        <v>929.93560487624791</v>
      </c>
      <c r="L33" s="384">
        <v>943.88463894939161</v>
      </c>
    </row>
    <row r="34" spans="1:12" x14ac:dyDescent="0.25">
      <c r="A34" s="45" t="s">
        <v>26</v>
      </c>
      <c r="B34" s="47">
        <v>230</v>
      </c>
      <c r="C34" s="281">
        <v>2</v>
      </c>
      <c r="D34" s="279">
        <v>0.59</v>
      </c>
      <c r="E34" s="275">
        <v>0.59</v>
      </c>
      <c r="F34" s="275">
        <v>0.59</v>
      </c>
      <c r="G34" s="276">
        <v>1.18</v>
      </c>
      <c r="H34" s="382">
        <v>975.17150802311858</v>
      </c>
      <c r="I34" s="383">
        <v>975.17150802311858</v>
      </c>
      <c r="J34" s="383">
        <v>975.17150802311858</v>
      </c>
      <c r="K34" s="383">
        <v>1015.3487488373269</v>
      </c>
      <c r="L34" s="384">
        <v>1030.5789800698867</v>
      </c>
    </row>
    <row r="35" spans="1:12" x14ac:dyDescent="0.25">
      <c r="A35" s="45" t="s">
        <v>27</v>
      </c>
      <c r="B35" s="47">
        <v>230</v>
      </c>
      <c r="C35" s="281">
        <v>2</v>
      </c>
      <c r="D35" s="279">
        <v>0.28000000000000003</v>
      </c>
      <c r="E35" s="275">
        <v>0.28000000000000003</v>
      </c>
      <c r="F35" s="275">
        <v>0.28000000000000003</v>
      </c>
      <c r="G35" s="276">
        <v>0.56000000000000005</v>
      </c>
      <c r="H35" s="382">
        <v>975.17150802311858</v>
      </c>
      <c r="I35" s="383">
        <v>975.17150802311858</v>
      </c>
      <c r="J35" s="383">
        <v>975.17150802311858</v>
      </c>
      <c r="K35" s="383">
        <v>1015.3487488373269</v>
      </c>
      <c r="L35" s="384">
        <v>1030.5789800698867</v>
      </c>
    </row>
    <row r="36" spans="1:12" x14ac:dyDescent="0.25">
      <c r="A36" s="45" t="s">
        <v>30</v>
      </c>
      <c r="B36" s="47">
        <v>230</v>
      </c>
      <c r="C36" s="281">
        <v>2</v>
      </c>
      <c r="D36" s="279">
        <v>0.51700000000000002</v>
      </c>
      <c r="E36" s="275">
        <v>0.51700000000000002</v>
      </c>
      <c r="F36" s="275">
        <v>0.51700000000000002</v>
      </c>
      <c r="G36" s="276">
        <v>0.51700000000000002</v>
      </c>
      <c r="H36" s="382">
        <v>975.17150802311858</v>
      </c>
      <c r="I36" s="383">
        <v>975.17150802311858</v>
      </c>
      <c r="J36" s="383">
        <v>975.17150802311858</v>
      </c>
      <c r="K36" s="383">
        <v>1015.3487488373269</v>
      </c>
      <c r="L36" s="384">
        <v>1030.5789800698867</v>
      </c>
    </row>
    <row r="37" spans="1:12" x14ac:dyDescent="0.25">
      <c r="A37" s="45" t="s">
        <v>31</v>
      </c>
      <c r="B37" s="47">
        <v>230</v>
      </c>
      <c r="C37" s="281">
        <v>2</v>
      </c>
      <c r="D37" s="279">
        <v>0.17</v>
      </c>
      <c r="E37" s="275">
        <v>0.17</v>
      </c>
      <c r="F37" s="275">
        <v>0.17</v>
      </c>
      <c r="G37" s="276">
        <v>0.17</v>
      </c>
      <c r="H37" s="382">
        <v>975.17150802311858</v>
      </c>
      <c r="I37" s="383">
        <v>975.17150802311858</v>
      </c>
      <c r="J37" s="383">
        <v>975.17150802311858</v>
      </c>
      <c r="K37" s="383">
        <v>1015.3487488373269</v>
      </c>
      <c r="L37" s="384">
        <v>1030.5789800698867</v>
      </c>
    </row>
    <row r="38" spans="1:12" x14ac:dyDescent="0.25">
      <c r="A38" s="45" t="s">
        <v>32</v>
      </c>
      <c r="B38" s="47">
        <v>230</v>
      </c>
      <c r="C38" s="281">
        <v>2</v>
      </c>
      <c r="D38" s="279">
        <v>0.17</v>
      </c>
      <c r="E38" s="275">
        <v>0.17</v>
      </c>
      <c r="F38" s="275">
        <v>0.17</v>
      </c>
      <c r="G38" s="276">
        <v>0.17</v>
      </c>
      <c r="H38" s="382">
        <v>975.17150802311858</v>
      </c>
      <c r="I38" s="383">
        <v>975.17150802311858</v>
      </c>
      <c r="J38" s="383">
        <v>975.17150802311858</v>
      </c>
      <c r="K38" s="383">
        <v>1015.3487488373269</v>
      </c>
      <c r="L38" s="384">
        <v>1030.5789800698867</v>
      </c>
    </row>
    <row r="39" spans="1:12" x14ac:dyDescent="0.25">
      <c r="A39" s="45" t="s">
        <v>33</v>
      </c>
      <c r="B39" s="47">
        <v>230</v>
      </c>
      <c r="C39" s="281">
        <v>2</v>
      </c>
      <c r="D39" s="279">
        <v>0.11</v>
      </c>
      <c r="E39" s="275">
        <v>0.11</v>
      </c>
      <c r="F39" s="275">
        <v>0.11</v>
      </c>
      <c r="G39" s="276">
        <v>0.11</v>
      </c>
      <c r="H39" s="382">
        <v>975.17150802311858</v>
      </c>
      <c r="I39" s="383">
        <v>975.17150802311858</v>
      </c>
      <c r="J39" s="383">
        <v>975.17150802311858</v>
      </c>
      <c r="K39" s="383">
        <v>1015.3487488373269</v>
      </c>
      <c r="L39" s="384">
        <v>1030.5789800698867</v>
      </c>
    </row>
    <row r="40" spans="1:12" x14ac:dyDescent="0.25">
      <c r="A40" s="45" t="s">
        <v>35</v>
      </c>
      <c r="B40" s="47">
        <v>230</v>
      </c>
      <c r="C40" s="281">
        <v>2</v>
      </c>
      <c r="D40" s="279">
        <v>0.34</v>
      </c>
      <c r="E40" s="275">
        <v>0.34</v>
      </c>
      <c r="F40" s="275">
        <v>0.34</v>
      </c>
      <c r="G40" s="276">
        <v>0.67</v>
      </c>
      <c r="H40" s="382">
        <v>975.17150802311858</v>
      </c>
      <c r="I40" s="383">
        <v>975.17150802311858</v>
      </c>
      <c r="J40" s="383">
        <v>975.17150802311858</v>
      </c>
      <c r="K40" s="383">
        <v>1015.3487488373269</v>
      </c>
      <c r="L40" s="384">
        <v>1030.5789800698867</v>
      </c>
    </row>
    <row r="41" spans="1:12" x14ac:dyDescent="0.25">
      <c r="A41" s="45" t="s">
        <v>26</v>
      </c>
      <c r="B41" s="47">
        <v>440</v>
      </c>
      <c r="C41" s="281">
        <v>4</v>
      </c>
      <c r="D41" s="279">
        <v>0.47</v>
      </c>
      <c r="E41" s="275">
        <v>0.47</v>
      </c>
      <c r="F41" s="275">
        <v>0.47</v>
      </c>
      <c r="G41" s="276">
        <v>0.94</v>
      </c>
      <c r="H41" s="382">
        <v>2688.7786438207418</v>
      </c>
      <c r="I41" s="383">
        <v>2688.7786438207418</v>
      </c>
      <c r="J41" s="383">
        <v>2688.7786438207418</v>
      </c>
      <c r="K41" s="383">
        <v>2799.5568055903386</v>
      </c>
      <c r="L41" s="384">
        <v>2841.5501576741935</v>
      </c>
    </row>
    <row r="42" spans="1:12" x14ac:dyDescent="0.25">
      <c r="A42" s="45" t="s">
        <v>30</v>
      </c>
      <c r="B42" s="47">
        <v>440</v>
      </c>
      <c r="C42" s="281">
        <v>4</v>
      </c>
      <c r="D42" s="279">
        <v>0.49199999999999999</v>
      </c>
      <c r="E42" s="275">
        <v>0.49199999999999999</v>
      </c>
      <c r="F42" s="275">
        <v>0.49199999999999999</v>
      </c>
      <c r="G42" s="276">
        <v>0.49199999999999999</v>
      </c>
      <c r="H42" s="382">
        <v>2688.7786438207418</v>
      </c>
      <c r="I42" s="383">
        <v>2688.7786438207418</v>
      </c>
      <c r="J42" s="383">
        <v>2688.7786438207418</v>
      </c>
      <c r="K42" s="383">
        <v>2799.5568055903386</v>
      </c>
      <c r="L42" s="384">
        <v>2841.5501576741935</v>
      </c>
    </row>
    <row r="43" spans="1:12" x14ac:dyDescent="0.25">
      <c r="A43" s="45" t="s">
        <v>26</v>
      </c>
      <c r="B43" s="47">
        <v>500</v>
      </c>
      <c r="C43" s="281">
        <v>4</v>
      </c>
      <c r="D43" s="279">
        <v>0.46</v>
      </c>
      <c r="E43" s="275">
        <v>0.46</v>
      </c>
      <c r="F43" s="275">
        <v>0.46</v>
      </c>
      <c r="G43" s="276">
        <v>0.92</v>
      </c>
      <c r="H43" s="382">
        <v>1935.6389241053298</v>
      </c>
      <c r="I43" s="383">
        <v>1935.6389241053298</v>
      </c>
      <c r="J43" s="383">
        <v>1935.6389241053298</v>
      </c>
      <c r="K43" s="383">
        <v>2015.3875945118189</v>
      </c>
      <c r="L43" s="384">
        <v>2045.6184084294957</v>
      </c>
    </row>
    <row r="44" spans="1:12" x14ac:dyDescent="0.25">
      <c r="A44" s="45" t="s">
        <v>27</v>
      </c>
      <c r="B44" s="47">
        <v>500</v>
      </c>
      <c r="C44" s="281">
        <v>4</v>
      </c>
      <c r="D44" s="279">
        <v>0.22</v>
      </c>
      <c r="E44" s="275">
        <v>0.22</v>
      </c>
      <c r="F44" s="275">
        <v>0.22</v>
      </c>
      <c r="G44" s="276">
        <v>0.44</v>
      </c>
      <c r="H44" s="382">
        <v>1935.6389241053298</v>
      </c>
      <c r="I44" s="383">
        <v>1935.6389241053298</v>
      </c>
      <c r="J44" s="383">
        <v>1935.6389241053298</v>
      </c>
      <c r="K44" s="383">
        <v>2015.3875945118189</v>
      </c>
      <c r="L44" s="384">
        <v>2045.6184084294957</v>
      </c>
    </row>
    <row r="45" spans="1:12" x14ac:dyDescent="0.25">
      <c r="A45" s="45" t="s">
        <v>30</v>
      </c>
      <c r="B45" s="47">
        <v>500</v>
      </c>
      <c r="C45" s="281">
        <v>4</v>
      </c>
      <c r="D45" s="279">
        <v>0.48899999999999999</v>
      </c>
      <c r="E45" s="275">
        <v>0.48899999999999999</v>
      </c>
      <c r="F45" s="275">
        <v>0.48899999999999999</v>
      </c>
      <c r="G45" s="276">
        <v>0.48899999999999999</v>
      </c>
      <c r="H45" s="382">
        <v>1935.6389241053298</v>
      </c>
      <c r="I45" s="383">
        <v>1935.6389241053298</v>
      </c>
      <c r="J45" s="383">
        <v>1935.6389241053298</v>
      </c>
      <c r="K45" s="383">
        <v>2015.3875945118189</v>
      </c>
      <c r="L45" s="384">
        <v>2045.6184084294957</v>
      </c>
    </row>
    <row r="46" spans="1:12" x14ac:dyDescent="0.25">
      <c r="A46" s="45" t="s">
        <v>31</v>
      </c>
      <c r="B46" s="47">
        <v>500</v>
      </c>
      <c r="C46" s="281">
        <v>4</v>
      </c>
      <c r="D46" s="279">
        <v>0.14000000000000001</v>
      </c>
      <c r="E46" s="275">
        <v>0.14000000000000001</v>
      </c>
      <c r="F46" s="275">
        <v>0.14000000000000001</v>
      </c>
      <c r="G46" s="276">
        <v>0.14000000000000001</v>
      </c>
      <c r="H46" s="382">
        <v>1935.6389241053298</v>
      </c>
      <c r="I46" s="383">
        <v>1935.6389241053298</v>
      </c>
      <c r="J46" s="383">
        <v>1935.6389241053298</v>
      </c>
      <c r="K46" s="383">
        <v>2015.3875945118189</v>
      </c>
      <c r="L46" s="384">
        <v>2045.6184084294957</v>
      </c>
    </row>
    <row r="47" spans="1:12" x14ac:dyDescent="0.25">
      <c r="A47" s="45" t="s">
        <v>32</v>
      </c>
      <c r="B47" s="47">
        <v>500</v>
      </c>
      <c r="C47" s="281">
        <v>4</v>
      </c>
      <c r="D47" s="279">
        <v>0.14000000000000001</v>
      </c>
      <c r="E47" s="275">
        <v>0.14000000000000001</v>
      </c>
      <c r="F47" s="275">
        <v>0.14000000000000001</v>
      </c>
      <c r="G47" s="276">
        <v>0.14000000000000001</v>
      </c>
      <c r="H47" s="382">
        <v>1935.6389241053298</v>
      </c>
      <c r="I47" s="383">
        <v>1935.6389241053298</v>
      </c>
      <c r="J47" s="383">
        <v>1935.6389241053298</v>
      </c>
      <c r="K47" s="383">
        <v>2015.3875945118189</v>
      </c>
      <c r="L47" s="384">
        <v>2045.6184084294957</v>
      </c>
    </row>
    <row r="48" spans="1:12" x14ac:dyDescent="0.25">
      <c r="A48" s="45" t="s">
        <v>26</v>
      </c>
      <c r="B48" s="47">
        <v>345</v>
      </c>
      <c r="C48" s="281">
        <v>3</v>
      </c>
      <c r="D48" s="279">
        <v>0.49</v>
      </c>
      <c r="E48" s="275">
        <v>0.49</v>
      </c>
      <c r="F48" s="275">
        <v>0.49</v>
      </c>
      <c r="G48" s="276">
        <v>0.98</v>
      </c>
      <c r="H48" s="382">
        <v>1767.4705462758961</v>
      </c>
      <c r="I48" s="383">
        <v>1767.4705462758961</v>
      </c>
      <c r="J48" s="383">
        <v>1767.4705462758961</v>
      </c>
      <c r="K48" s="383">
        <v>1840.2906493916064</v>
      </c>
      <c r="L48" s="384">
        <v>1867.8950091324809</v>
      </c>
    </row>
    <row r="49" spans="1:12" x14ac:dyDescent="0.25">
      <c r="A49" s="45" t="s">
        <v>30</v>
      </c>
      <c r="B49" s="47">
        <v>345</v>
      </c>
      <c r="C49" s="281">
        <v>3</v>
      </c>
      <c r="D49" s="279">
        <v>0.47</v>
      </c>
      <c r="E49" s="275">
        <v>0.47</v>
      </c>
      <c r="F49" s="275">
        <v>0.47</v>
      </c>
      <c r="G49" s="276">
        <v>0.47</v>
      </c>
      <c r="H49" s="382">
        <v>1767.4705462758961</v>
      </c>
      <c r="I49" s="383">
        <v>1767.4705462758961</v>
      </c>
      <c r="J49" s="383">
        <v>1767.4705462758961</v>
      </c>
      <c r="K49" s="383">
        <v>1840.2906493916064</v>
      </c>
      <c r="L49" s="384">
        <v>1867.8950091324809</v>
      </c>
    </row>
    <row r="50" spans="1:12" x14ac:dyDescent="0.25">
      <c r="A50" s="45" t="s">
        <v>26</v>
      </c>
      <c r="B50" s="47">
        <v>345</v>
      </c>
      <c r="C50" s="281">
        <v>4</v>
      </c>
      <c r="D50" s="279">
        <v>0.49</v>
      </c>
      <c r="E50" s="275">
        <v>0.49</v>
      </c>
      <c r="F50" s="275">
        <v>0.49</v>
      </c>
      <c r="G50" s="276">
        <v>0.98</v>
      </c>
      <c r="H50" s="382">
        <v>2160.3600134390699</v>
      </c>
      <c r="I50" s="383">
        <v>2160.3600134390699</v>
      </c>
      <c r="J50" s="383">
        <v>2160.3600134390699</v>
      </c>
      <c r="K50" s="383">
        <v>2249.3672329806709</v>
      </c>
      <c r="L50" s="384">
        <v>2283.1077414753804</v>
      </c>
    </row>
    <row r="51" spans="1:12" x14ac:dyDescent="0.25">
      <c r="A51" s="45" t="s">
        <v>30</v>
      </c>
      <c r="B51" s="47">
        <v>345</v>
      </c>
      <c r="C51" s="281">
        <v>4</v>
      </c>
      <c r="D51" s="279">
        <v>0.47</v>
      </c>
      <c r="E51" s="275">
        <v>0.47</v>
      </c>
      <c r="F51" s="275">
        <v>0.47</v>
      </c>
      <c r="G51" s="276">
        <v>0.47</v>
      </c>
      <c r="H51" s="382">
        <v>2160.3600134390699</v>
      </c>
      <c r="I51" s="383">
        <v>2160.3600134390699</v>
      </c>
      <c r="J51" s="383">
        <v>2160.3600134390699</v>
      </c>
      <c r="K51" s="383">
        <v>2249.3672329806709</v>
      </c>
      <c r="L51" s="384">
        <v>2283.1077414753804</v>
      </c>
    </row>
    <row r="52" spans="1:12" x14ac:dyDescent="0.25">
      <c r="A52" s="45" t="s">
        <v>26</v>
      </c>
      <c r="B52" s="47">
        <v>600</v>
      </c>
      <c r="C52" s="281">
        <v>4</v>
      </c>
      <c r="D52" s="279">
        <v>0.04</v>
      </c>
      <c r="E52" s="275">
        <v>0.04</v>
      </c>
      <c r="F52" s="275">
        <v>0.04</v>
      </c>
      <c r="G52" s="276">
        <v>0.04</v>
      </c>
      <c r="H52" s="382">
        <v>3626.1064625854192</v>
      </c>
      <c r="I52" s="383">
        <v>3626.1064625854192</v>
      </c>
      <c r="J52" s="383">
        <v>3626.1064625854192</v>
      </c>
      <c r="K52" s="383">
        <v>3775.5026983927905</v>
      </c>
      <c r="L52" s="384">
        <v>3832.1352388686814</v>
      </c>
    </row>
    <row r="53" spans="1:12" x14ac:dyDescent="0.25">
      <c r="A53" s="45" t="s">
        <v>27</v>
      </c>
      <c r="B53" s="47">
        <v>600</v>
      </c>
      <c r="C53" s="281">
        <v>4</v>
      </c>
      <c r="D53" s="279">
        <v>0.04</v>
      </c>
      <c r="E53" s="275">
        <v>0.04</v>
      </c>
      <c r="F53" s="275">
        <v>0.04</v>
      </c>
      <c r="G53" s="276">
        <v>0.04</v>
      </c>
      <c r="H53" s="382">
        <v>3626.1064625854192</v>
      </c>
      <c r="I53" s="383">
        <v>3626.1064625854192</v>
      </c>
      <c r="J53" s="383">
        <v>3626.1064625854192</v>
      </c>
      <c r="K53" s="383">
        <v>3775.5026983927905</v>
      </c>
      <c r="L53" s="384">
        <v>3832.1352388686814</v>
      </c>
    </row>
    <row r="54" spans="1:12" x14ac:dyDescent="0.25">
      <c r="A54" s="45" t="s">
        <v>28</v>
      </c>
      <c r="B54" s="47">
        <v>600</v>
      </c>
      <c r="C54" s="281">
        <v>4</v>
      </c>
      <c r="D54" s="279">
        <v>0.04</v>
      </c>
      <c r="E54" s="275">
        <v>0.04</v>
      </c>
      <c r="F54" s="275">
        <v>0.04</v>
      </c>
      <c r="G54" s="276">
        <v>0.04</v>
      </c>
      <c r="H54" s="382">
        <v>3626.1064625854192</v>
      </c>
      <c r="I54" s="383">
        <v>3626.1064625854192</v>
      </c>
      <c r="J54" s="383">
        <v>3626.1064625854192</v>
      </c>
      <c r="K54" s="383">
        <v>3775.5026983927905</v>
      </c>
      <c r="L54" s="384">
        <v>3832.1352388686814</v>
      </c>
    </row>
    <row r="55" spans="1:12" x14ac:dyDescent="0.25">
      <c r="A55" s="45" t="s">
        <v>29</v>
      </c>
      <c r="B55" s="47">
        <v>600</v>
      </c>
      <c r="C55" s="281">
        <v>4</v>
      </c>
      <c r="D55" s="279">
        <v>0.04</v>
      </c>
      <c r="E55" s="275">
        <v>0.04</v>
      </c>
      <c r="F55" s="275">
        <v>0.04</v>
      </c>
      <c r="G55" s="276">
        <v>0.04</v>
      </c>
      <c r="H55" s="382">
        <v>3626.1064625854192</v>
      </c>
      <c r="I55" s="383">
        <v>3626.1064625854192</v>
      </c>
      <c r="J55" s="383">
        <v>3626.1064625854192</v>
      </c>
      <c r="K55" s="383">
        <v>3775.5026983927905</v>
      </c>
      <c r="L55" s="384">
        <v>3832.1352388686814</v>
      </c>
    </row>
    <row r="56" spans="1:12" x14ac:dyDescent="0.25">
      <c r="A56" s="45" t="s">
        <v>30</v>
      </c>
      <c r="B56" s="47">
        <v>600</v>
      </c>
      <c r="C56" s="281">
        <v>4</v>
      </c>
      <c r="D56" s="279">
        <v>0.04</v>
      </c>
      <c r="E56" s="275">
        <v>0.04</v>
      </c>
      <c r="F56" s="275">
        <v>0.04</v>
      </c>
      <c r="G56" s="276">
        <v>0.04</v>
      </c>
      <c r="H56" s="382">
        <v>3626.1064625854192</v>
      </c>
      <c r="I56" s="383">
        <v>3626.1064625854192</v>
      </c>
      <c r="J56" s="383">
        <v>3626.1064625854192</v>
      </c>
      <c r="K56" s="383">
        <v>3775.5026983927905</v>
      </c>
      <c r="L56" s="384">
        <v>3832.1352388686814</v>
      </c>
    </row>
    <row r="57" spans="1:12" x14ac:dyDescent="0.25">
      <c r="A57" s="45" t="s">
        <v>31</v>
      </c>
      <c r="B57" s="47">
        <v>600</v>
      </c>
      <c r="C57" s="281">
        <v>4</v>
      </c>
      <c r="D57" s="279">
        <v>0.04</v>
      </c>
      <c r="E57" s="275">
        <v>0.04</v>
      </c>
      <c r="F57" s="275">
        <v>0.04</v>
      </c>
      <c r="G57" s="276">
        <v>0.04</v>
      </c>
      <c r="H57" s="382">
        <v>3626.1064625854192</v>
      </c>
      <c r="I57" s="383">
        <v>3626.1064625854192</v>
      </c>
      <c r="J57" s="383">
        <v>3626.1064625854192</v>
      </c>
      <c r="K57" s="383">
        <v>3775.5026983927905</v>
      </c>
      <c r="L57" s="384">
        <v>3832.1352388686814</v>
      </c>
    </row>
    <row r="58" spans="1:12" x14ac:dyDescent="0.25">
      <c r="A58" s="45" t="s">
        <v>32</v>
      </c>
      <c r="B58" s="47">
        <v>600</v>
      </c>
      <c r="C58" s="281">
        <v>4</v>
      </c>
      <c r="D58" s="279">
        <v>0.04</v>
      </c>
      <c r="E58" s="275">
        <v>0.04</v>
      </c>
      <c r="F58" s="275">
        <v>0.04</v>
      </c>
      <c r="G58" s="276">
        <v>0.04</v>
      </c>
      <c r="H58" s="382">
        <v>3626.1064625854192</v>
      </c>
      <c r="I58" s="383">
        <v>3626.1064625854192</v>
      </c>
      <c r="J58" s="383">
        <v>3626.1064625854192</v>
      </c>
      <c r="K58" s="383">
        <v>3775.5026983927905</v>
      </c>
      <c r="L58" s="384">
        <v>3832.1352388686814</v>
      </c>
    </row>
    <row r="59" spans="1:12" x14ac:dyDescent="0.25">
      <c r="A59" s="45" t="s">
        <v>33</v>
      </c>
      <c r="B59" s="47">
        <v>600</v>
      </c>
      <c r="C59" s="281">
        <v>4</v>
      </c>
      <c r="D59" s="279">
        <v>0.04</v>
      </c>
      <c r="E59" s="275">
        <v>0.04</v>
      </c>
      <c r="F59" s="275">
        <v>0.04</v>
      </c>
      <c r="G59" s="276">
        <v>0.04</v>
      </c>
      <c r="H59" s="382">
        <v>3626.1064625854192</v>
      </c>
      <c r="I59" s="383">
        <v>3626.1064625854192</v>
      </c>
      <c r="J59" s="383">
        <v>3626.1064625854192</v>
      </c>
      <c r="K59" s="383">
        <v>3775.5026983927905</v>
      </c>
      <c r="L59" s="384">
        <v>3832.1352388686814</v>
      </c>
    </row>
    <row r="60" spans="1:12" x14ac:dyDescent="0.25">
      <c r="A60" s="45" t="s">
        <v>34</v>
      </c>
      <c r="B60" s="47">
        <v>600</v>
      </c>
      <c r="C60" s="281">
        <v>4</v>
      </c>
      <c r="D60" s="279">
        <v>0.04</v>
      </c>
      <c r="E60" s="275">
        <v>0.04</v>
      </c>
      <c r="F60" s="275">
        <v>0.04</v>
      </c>
      <c r="G60" s="276">
        <v>0.04</v>
      </c>
      <c r="H60" s="382">
        <v>3626.1064625854192</v>
      </c>
      <c r="I60" s="383">
        <v>3626.1064625854192</v>
      </c>
      <c r="J60" s="383">
        <v>3626.1064625854192</v>
      </c>
      <c r="K60" s="383">
        <v>3775.5026983927905</v>
      </c>
      <c r="L60" s="384">
        <v>3832.1352388686814</v>
      </c>
    </row>
    <row r="61" spans="1:12" ht="15.75" thickBot="1" x14ac:dyDescent="0.3">
      <c r="A61" s="46" t="s">
        <v>35</v>
      </c>
      <c r="B61" s="48">
        <v>600</v>
      </c>
      <c r="C61" s="282">
        <v>4</v>
      </c>
      <c r="D61" s="280">
        <v>0.04</v>
      </c>
      <c r="E61" s="277">
        <v>0.04</v>
      </c>
      <c r="F61" s="277">
        <v>0.04</v>
      </c>
      <c r="G61" s="278">
        <v>0.04</v>
      </c>
      <c r="H61" s="385">
        <v>3626.1064625854192</v>
      </c>
      <c r="I61" s="386">
        <v>3626.1064625854192</v>
      </c>
      <c r="J61" s="386">
        <v>3626.1064625854192</v>
      </c>
      <c r="K61" s="386">
        <v>3775.5026983927905</v>
      </c>
      <c r="L61" s="387">
        <v>3832.1352388686814</v>
      </c>
    </row>
  </sheetData>
  <mergeCells count="3">
    <mergeCell ref="B5:C5"/>
    <mergeCell ref="D5:G5"/>
    <mergeCell ref="H5:L5"/>
  </mergeCells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/>
  <dimension ref="A2:J40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1.42578125" style="4" bestFit="1" customWidth="1"/>
    <col min="3" max="5" width="16.7109375" style="72" customWidth="1"/>
    <col min="6" max="10" width="12.7109375" style="72" customWidth="1"/>
  </cols>
  <sheetData>
    <row r="2" spans="1:10" ht="15.75" x14ac:dyDescent="0.25">
      <c r="B2" s="99" t="s">
        <v>748</v>
      </c>
      <c r="C2" s="284"/>
    </row>
    <row r="3" spans="1:10" ht="15.75" x14ac:dyDescent="0.25">
      <c r="B3" s="99" t="s">
        <v>523</v>
      </c>
      <c r="C3" s="284"/>
    </row>
    <row r="4" spans="1:10" ht="15.75" thickBot="1" x14ac:dyDescent="0.3">
      <c r="C4" s="284"/>
      <c r="D4" s="283"/>
    </row>
    <row r="5" spans="1:10" ht="18" customHeight="1" thickBot="1" x14ac:dyDescent="0.3">
      <c r="A5" s="197" t="s">
        <v>517</v>
      </c>
      <c r="B5" s="585" t="s">
        <v>524</v>
      </c>
      <c r="C5" s="581"/>
      <c r="D5" s="581"/>
      <c r="E5" s="582"/>
      <c r="F5" s="614" t="s">
        <v>515</v>
      </c>
      <c r="G5" s="615"/>
      <c r="H5" s="615"/>
      <c r="I5" s="615"/>
      <c r="J5" s="616"/>
    </row>
    <row r="6" spans="1:10" s="289" customFormat="1" ht="31.5" customHeight="1" thickBot="1" x14ac:dyDescent="0.3">
      <c r="A6" s="288" t="s">
        <v>291</v>
      </c>
      <c r="B6" s="292" t="s">
        <v>293</v>
      </c>
      <c r="C6" s="300" t="s">
        <v>341</v>
      </c>
      <c r="D6" s="301" t="s">
        <v>342</v>
      </c>
      <c r="E6" s="302" t="s">
        <v>343</v>
      </c>
      <c r="F6" s="293" t="s">
        <v>344</v>
      </c>
      <c r="G6" s="109" t="s">
        <v>345</v>
      </c>
      <c r="H6" s="109" t="s">
        <v>346</v>
      </c>
      <c r="I6" s="109" t="s">
        <v>347</v>
      </c>
      <c r="J6" s="108" t="s">
        <v>348</v>
      </c>
    </row>
    <row r="7" spans="1:10" x14ac:dyDescent="0.25">
      <c r="A7" s="49" t="s">
        <v>26</v>
      </c>
      <c r="B7" s="290">
        <v>69</v>
      </c>
      <c r="C7" s="303">
        <v>2.41</v>
      </c>
      <c r="D7" s="304">
        <v>2.41</v>
      </c>
      <c r="E7" s="305">
        <v>2.41</v>
      </c>
      <c r="F7" s="294">
        <v>121.15046087197625</v>
      </c>
      <c r="G7" s="294">
        <v>121.15046087197625</v>
      </c>
      <c r="H7" s="294">
        <v>121.15046087197625</v>
      </c>
      <c r="I7" s="294">
        <v>126.14188156173078</v>
      </c>
      <c r="J7" s="305">
        <v>128.03400978515674</v>
      </c>
    </row>
    <row r="8" spans="1:10" x14ac:dyDescent="0.25">
      <c r="A8" s="49" t="s">
        <v>26</v>
      </c>
      <c r="B8" s="290">
        <v>138</v>
      </c>
      <c r="C8" s="306">
        <v>2.36</v>
      </c>
      <c r="D8" s="295">
        <v>2.36</v>
      </c>
      <c r="E8" s="296">
        <v>2.36</v>
      </c>
      <c r="F8" s="294">
        <v>121.15046087197625</v>
      </c>
      <c r="G8" s="294">
        <v>121.15046087197625</v>
      </c>
      <c r="H8" s="294">
        <v>121.15046087197625</v>
      </c>
      <c r="I8" s="294">
        <v>126.14188156173078</v>
      </c>
      <c r="J8" s="296">
        <v>128.03400978515674</v>
      </c>
    </row>
    <row r="9" spans="1:10" x14ac:dyDescent="0.25">
      <c r="A9" s="49" t="s">
        <v>26</v>
      </c>
      <c r="B9" s="290">
        <v>230</v>
      </c>
      <c r="C9" s="306">
        <v>2.2999999999999998</v>
      </c>
      <c r="D9" s="295">
        <v>2.2999999999999998</v>
      </c>
      <c r="E9" s="296">
        <v>2.2999999999999998</v>
      </c>
      <c r="F9" s="294">
        <v>121.15046087197625</v>
      </c>
      <c r="G9" s="294">
        <v>121.15046087197625</v>
      </c>
      <c r="H9" s="294">
        <v>121.15046087197625</v>
      </c>
      <c r="I9" s="294">
        <v>126.14188156173078</v>
      </c>
      <c r="J9" s="296">
        <v>128.03400978515674</v>
      </c>
    </row>
    <row r="10" spans="1:10" x14ac:dyDescent="0.25">
      <c r="A10" s="49" t="s">
        <v>26</v>
      </c>
      <c r="B10" s="290">
        <v>345</v>
      </c>
      <c r="C10" s="306">
        <v>2.27</v>
      </c>
      <c r="D10" s="295">
        <v>2.27</v>
      </c>
      <c r="E10" s="296">
        <v>2.27</v>
      </c>
      <c r="F10" s="294">
        <v>121.15046087197625</v>
      </c>
      <c r="G10" s="294">
        <v>121.15046087197625</v>
      </c>
      <c r="H10" s="294">
        <v>121.15046087197625</v>
      </c>
      <c r="I10" s="294">
        <v>126.14188156173078</v>
      </c>
      <c r="J10" s="296">
        <v>128.03400978515674</v>
      </c>
    </row>
    <row r="11" spans="1:10" x14ac:dyDescent="0.25">
      <c r="A11" s="49" t="s">
        <v>26</v>
      </c>
      <c r="B11" s="290">
        <v>440</v>
      </c>
      <c r="C11" s="306">
        <v>2.23</v>
      </c>
      <c r="D11" s="295">
        <v>2.23</v>
      </c>
      <c r="E11" s="296">
        <v>2.23</v>
      </c>
      <c r="F11" s="294">
        <v>121.15046087197625</v>
      </c>
      <c r="G11" s="294">
        <v>121.15046087197625</v>
      </c>
      <c r="H11" s="294">
        <v>121.15046087197625</v>
      </c>
      <c r="I11" s="294">
        <v>126.14188156173078</v>
      </c>
      <c r="J11" s="296">
        <v>128.03400978515674</v>
      </c>
    </row>
    <row r="12" spans="1:10" x14ac:dyDescent="0.25">
      <c r="A12" s="49" t="s">
        <v>26</v>
      </c>
      <c r="B12" s="290">
        <v>500</v>
      </c>
      <c r="C12" s="306">
        <v>2.21</v>
      </c>
      <c r="D12" s="295">
        <v>2.21</v>
      </c>
      <c r="E12" s="296">
        <v>2.21</v>
      </c>
      <c r="F12" s="294">
        <v>121.15046087197625</v>
      </c>
      <c r="G12" s="294">
        <v>121.15046087197625</v>
      </c>
      <c r="H12" s="294">
        <v>121.15046087197625</v>
      </c>
      <c r="I12" s="294">
        <v>126.14188156173078</v>
      </c>
      <c r="J12" s="296">
        <v>128.03400978515674</v>
      </c>
    </row>
    <row r="13" spans="1:10" x14ac:dyDescent="0.25">
      <c r="A13" s="49" t="s">
        <v>26</v>
      </c>
      <c r="B13" s="290">
        <v>750</v>
      </c>
      <c r="C13" s="306">
        <v>2.16</v>
      </c>
      <c r="D13" s="295">
        <v>2.16</v>
      </c>
      <c r="E13" s="296">
        <v>2.16</v>
      </c>
      <c r="F13" s="294">
        <v>121.15046087197625</v>
      </c>
      <c r="G13" s="294">
        <v>121.15046087197625</v>
      </c>
      <c r="H13" s="294">
        <v>121.15046087197625</v>
      </c>
      <c r="I13" s="294">
        <v>126.14188156173078</v>
      </c>
      <c r="J13" s="296">
        <v>128.03400978515674</v>
      </c>
    </row>
    <row r="14" spans="1:10" x14ac:dyDescent="0.25">
      <c r="A14" s="49" t="s">
        <v>28</v>
      </c>
      <c r="B14" s="290">
        <v>69</v>
      </c>
      <c r="C14" s="306">
        <v>2.91</v>
      </c>
      <c r="D14" s="295">
        <v>2.91</v>
      </c>
      <c r="E14" s="296">
        <v>2.91</v>
      </c>
      <c r="F14" s="294">
        <v>121.15046087197625</v>
      </c>
      <c r="G14" s="294">
        <v>121.15046087197625</v>
      </c>
      <c r="H14" s="294">
        <v>121.15046087197625</v>
      </c>
      <c r="I14" s="294">
        <v>126.14188156173078</v>
      </c>
      <c r="J14" s="296">
        <v>128.03400978515674</v>
      </c>
    </row>
    <row r="15" spans="1:10" x14ac:dyDescent="0.25">
      <c r="A15" s="49" t="s">
        <v>28</v>
      </c>
      <c r="B15" s="290">
        <v>138</v>
      </c>
      <c r="C15" s="306">
        <v>2.66</v>
      </c>
      <c r="D15" s="295">
        <v>2.66</v>
      </c>
      <c r="E15" s="296">
        <v>2.66</v>
      </c>
      <c r="F15" s="294">
        <v>121.15046087197625</v>
      </c>
      <c r="G15" s="294">
        <v>121.15046087197625</v>
      </c>
      <c r="H15" s="294">
        <v>121.15046087197625</v>
      </c>
      <c r="I15" s="294">
        <v>126.14188156173078</v>
      </c>
      <c r="J15" s="296">
        <v>128.03400978515674</v>
      </c>
    </row>
    <row r="16" spans="1:10" x14ac:dyDescent="0.25">
      <c r="A16" s="49" t="s">
        <v>30</v>
      </c>
      <c r="B16" s="290">
        <v>230</v>
      </c>
      <c r="C16" s="306">
        <v>2.0339999999999998</v>
      </c>
      <c r="D16" s="295">
        <v>2.0339999999999998</v>
      </c>
      <c r="E16" s="296">
        <v>2.0339999999999998</v>
      </c>
      <c r="F16" s="294">
        <v>121.15046087197625</v>
      </c>
      <c r="G16" s="294">
        <v>121.15046087197625</v>
      </c>
      <c r="H16" s="294">
        <v>121.15046087197625</v>
      </c>
      <c r="I16" s="294">
        <v>126.14188156173078</v>
      </c>
      <c r="J16" s="296">
        <v>128.03400978515674</v>
      </c>
    </row>
    <row r="17" spans="1:10" x14ac:dyDescent="0.25">
      <c r="A17" s="49" t="s">
        <v>30</v>
      </c>
      <c r="B17" s="290">
        <v>345</v>
      </c>
      <c r="C17" s="306">
        <v>2.1549999999999998</v>
      </c>
      <c r="D17" s="295">
        <v>2.1549999999999998</v>
      </c>
      <c r="E17" s="296">
        <v>2.1549999999999998</v>
      </c>
      <c r="F17" s="294">
        <v>121.15046087197625</v>
      </c>
      <c r="G17" s="294">
        <v>121.15046087197625</v>
      </c>
      <c r="H17" s="294">
        <v>121.15046087197625</v>
      </c>
      <c r="I17" s="294">
        <v>126.14188156173078</v>
      </c>
      <c r="J17" s="296">
        <v>128.03400978515674</v>
      </c>
    </row>
    <row r="18" spans="1:10" x14ac:dyDescent="0.25">
      <c r="A18" s="49" t="s">
        <v>30</v>
      </c>
      <c r="B18" s="290">
        <v>440</v>
      </c>
      <c r="C18" s="306">
        <v>2.298</v>
      </c>
      <c r="D18" s="295">
        <v>2.298</v>
      </c>
      <c r="E18" s="296">
        <v>2.298</v>
      </c>
      <c r="F18" s="294">
        <v>121.15046087197625</v>
      </c>
      <c r="G18" s="294">
        <v>121.15046087197625</v>
      </c>
      <c r="H18" s="294">
        <v>121.15046087197625</v>
      </c>
      <c r="I18" s="294">
        <v>126.14188156173078</v>
      </c>
      <c r="J18" s="296">
        <v>128.03400978515674</v>
      </c>
    </row>
    <row r="19" spans="1:10" x14ac:dyDescent="0.25">
      <c r="A19" s="49" t="s">
        <v>30</v>
      </c>
      <c r="B19" s="290">
        <v>500</v>
      </c>
      <c r="C19" s="306">
        <v>2.3250000000000002</v>
      </c>
      <c r="D19" s="295">
        <v>2.3250000000000002</v>
      </c>
      <c r="E19" s="296">
        <v>2.3250000000000002</v>
      </c>
      <c r="F19" s="294">
        <v>121.15046087197625</v>
      </c>
      <c r="G19" s="294">
        <v>121.15046087197625</v>
      </c>
      <c r="H19" s="294">
        <v>121.15046087197625</v>
      </c>
      <c r="I19" s="294">
        <v>126.14188156173078</v>
      </c>
      <c r="J19" s="296">
        <v>128.03400978515674</v>
      </c>
    </row>
    <row r="20" spans="1:10" x14ac:dyDescent="0.25">
      <c r="A20" s="49" t="s">
        <v>30</v>
      </c>
      <c r="B20" s="290">
        <v>750</v>
      </c>
      <c r="C20" s="306">
        <v>2.3860000000000001</v>
      </c>
      <c r="D20" s="295">
        <v>2.3860000000000001</v>
      </c>
      <c r="E20" s="296">
        <v>2.3860000000000001</v>
      </c>
      <c r="F20" s="294">
        <v>121.15046087197625</v>
      </c>
      <c r="G20" s="294">
        <v>121.15046087197625</v>
      </c>
      <c r="H20" s="294">
        <v>121.15046087197625</v>
      </c>
      <c r="I20" s="294">
        <v>126.14188156173078</v>
      </c>
      <c r="J20" s="296">
        <v>128.03400978515674</v>
      </c>
    </row>
    <row r="21" spans="1:10" x14ac:dyDescent="0.25">
      <c r="A21" s="49" t="s">
        <v>33</v>
      </c>
      <c r="B21" s="290">
        <v>230</v>
      </c>
      <c r="C21" s="306">
        <v>4.91</v>
      </c>
      <c r="D21" s="295">
        <v>4.91</v>
      </c>
      <c r="E21" s="296">
        <v>4.91</v>
      </c>
      <c r="F21" s="294">
        <v>121.15046087197625</v>
      </c>
      <c r="G21" s="294">
        <v>121.15046087197625</v>
      </c>
      <c r="H21" s="294">
        <v>121.15046087197625</v>
      </c>
      <c r="I21" s="294">
        <v>126.14188156173078</v>
      </c>
      <c r="J21" s="296">
        <v>128.03400978515674</v>
      </c>
    </row>
    <row r="22" spans="1:10" x14ac:dyDescent="0.25">
      <c r="A22" s="49" t="s">
        <v>35</v>
      </c>
      <c r="B22" s="290">
        <v>69</v>
      </c>
      <c r="C22" s="306">
        <v>4.12</v>
      </c>
      <c r="D22" s="295">
        <v>4.12</v>
      </c>
      <c r="E22" s="296">
        <v>4.12</v>
      </c>
      <c r="F22" s="294">
        <v>121.15046087197625</v>
      </c>
      <c r="G22" s="294">
        <v>121.15046087197625</v>
      </c>
      <c r="H22" s="294">
        <v>121.15046087197625</v>
      </c>
      <c r="I22" s="294">
        <v>126.14188156173078</v>
      </c>
      <c r="J22" s="296">
        <v>128.03400978515674</v>
      </c>
    </row>
    <row r="23" spans="1:10" x14ac:dyDescent="0.25">
      <c r="A23" s="49" t="s">
        <v>35</v>
      </c>
      <c r="B23" s="290">
        <v>138</v>
      </c>
      <c r="C23" s="306">
        <v>3.29</v>
      </c>
      <c r="D23" s="295">
        <v>3.29</v>
      </c>
      <c r="E23" s="296">
        <v>3.29</v>
      </c>
      <c r="F23" s="294">
        <v>121.15046087197625</v>
      </c>
      <c r="G23" s="294">
        <v>121.15046087197625</v>
      </c>
      <c r="H23" s="294">
        <v>121.15046087197625</v>
      </c>
      <c r="I23" s="294">
        <v>126.14188156173078</v>
      </c>
      <c r="J23" s="296">
        <v>128.03400978515674</v>
      </c>
    </row>
    <row r="24" spans="1:10" x14ac:dyDescent="0.25">
      <c r="A24" s="49" t="s">
        <v>35</v>
      </c>
      <c r="B24" s="290">
        <v>230</v>
      </c>
      <c r="C24" s="306">
        <v>1.8</v>
      </c>
      <c r="D24" s="295">
        <v>1.8</v>
      </c>
      <c r="E24" s="296">
        <v>1.8</v>
      </c>
      <c r="F24" s="294">
        <v>121.15046087197625</v>
      </c>
      <c r="G24" s="294">
        <v>121.15046087197625</v>
      </c>
      <c r="H24" s="294">
        <v>121.15046087197625</v>
      </c>
      <c r="I24" s="294">
        <v>126.14188156173078</v>
      </c>
      <c r="J24" s="296">
        <v>128.03400978515674</v>
      </c>
    </row>
    <row r="25" spans="1:10" x14ac:dyDescent="0.25">
      <c r="A25" s="49" t="s">
        <v>26</v>
      </c>
      <c r="B25" s="290">
        <v>600</v>
      </c>
      <c r="C25" s="306">
        <v>2.2999999999999998</v>
      </c>
      <c r="D25" s="295">
        <v>2.2999999999999998</v>
      </c>
      <c r="E25" s="296">
        <v>2.2999999999999998</v>
      </c>
      <c r="F25" s="294">
        <v>121.15046087197625</v>
      </c>
      <c r="G25" s="294">
        <v>121.15046087197625</v>
      </c>
      <c r="H25" s="294">
        <v>121.15046087197625</v>
      </c>
      <c r="I25" s="294">
        <v>126.14188156173078</v>
      </c>
      <c r="J25" s="296">
        <v>128.03400978515674</v>
      </c>
    </row>
    <row r="26" spans="1:10" x14ac:dyDescent="0.25">
      <c r="A26" s="49" t="s">
        <v>27</v>
      </c>
      <c r="B26" s="290">
        <v>600</v>
      </c>
      <c r="C26" s="306">
        <v>2.2999999999999998</v>
      </c>
      <c r="D26" s="295">
        <v>2.2999999999999998</v>
      </c>
      <c r="E26" s="296">
        <v>2.2999999999999998</v>
      </c>
      <c r="F26" s="294">
        <v>121.15046087197625</v>
      </c>
      <c r="G26" s="294">
        <v>121.15046087197625</v>
      </c>
      <c r="H26" s="294">
        <v>121.15046087197625</v>
      </c>
      <c r="I26" s="294">
        <v>126.14188156173078</v>
      </c>
      <c r="J26" s="296">
        <v>128.03400978515674</v>
      </c>
    </row>
    <row r="27" spans="1:10" x14ac:dyDescent="0.25">
      <c r="A27" s="49" t="s">
        <v>28</v>
      </c>
      <c r="B27" s="290">
        <v>600</v>
      </c>
      <c r="C27" s="306">
        <v>2.2999999999999998</v>
      </c>
      <c r="D27" s="295">
        <v>2.2999999999999998</v>
      </c>
      <c r="E27" s="296">
        <v>2.2999999999999998</v>
      </c>
      <c r="F27" s="294">
        <v>121.15046087197625</v>
      </c>
      <c r="G27" s="294">
        <v>121.15046087197625</v>
      </c>
      <c r="H27" s="294">
        <v>121.15046087197625</v>
      </c>
      <c r="I27" s="294">
        <v>126.14188156173078</v>
      </c>
      <c r="J27" s="296">
        <v>128.03400978515674</v>
      </c>
    </row>
    <row r="28" spans="1:10" x14ac:dyDescent="0.25">
      <c r="A28" s="49" t="s">
        <v>29</v>
      </c>
      <c r="B28" s="290">
        <v>600</v>
      </c>
      <c r="C28" s="306">
        <v>2.2999999999999998</v>
      </c>
      <c r="D28" s="295">
        <v>2.2999999999999998</v>
      </c>
      <c r="E28" s="296">
        <v>2.2999999999999998</v>
      </c>
      <c r="F28" s="294">
        <v>121.15046087197625</v>
      </c>
      <c r="G28" s="294">
        <v>121.15046087197625</v>
      </c>
      <c r="H28" s="294">
        <v>121.15046087197625</v>
      </c>
      <c r="I28" s="294">
        <v>126.14188156173078</v>
      </c>
      <c r="J28" s="296">
        <v>128.03400978515674</v>
      </c>
    </row>
    <row r="29" spans="1:10" x14ac:dyDescent="0.25">
      <c r="A29" s="49" t="s">
        <v>30</v>
      </c>
      <c r="B29" s="290">
        <v>600</v>
      </c>
      <c r="C29" s="306">
        <v>2.2999999999999998</v>
      </c>
      <c r="D29" s="295">
        <v>2.2999999999999998</v>
      </c>
      <c r="E29" s="296">
        <v>2.2999999999999998</v>
      </c>
      <c r="F29" s="294">
        <v>121.15046087197625</v>
      </c>
      <c r="G29" s="294">
        <v>121.15046087197625</v>
      </c>
      <c r="H29" s="294">
        <v>121.15046087197625</v>
      </c>
      <c r="I29" s="294">
        <v>126.14188156173078</v>
      </c>
      <c r="J29" s="296">
        <v>128.03400978515674</v>
      </c>
    </row>
    <row r="30" spans="1:10" x14ac:dyDescent="0.25">
      <c r="A30" s="49" t="s">
        <v>31</v>
      </c>
      <c r="B30" s="290">
        <v>600</v>
      </c>
      <c r="C30" s="306">
        <v>2.2999999999999998</v>
      </c>
      <c r="D30" s="295">
        <v>2.2999999999999998</v>
      </c>
      <c r="E30" s="296">
        <v>2.2999999999999998</v>
      </c>
      <c r="F30" s="294">
        <v>121.15046087197625</v>
      </c>
      <c r="G30" s="294">
        <v>121.15046087197625</v>
      </c>
      <c r="H30" s="294">
        <v>121.15046087197625</v>
      </c>
      <c r="I30" s="294">
        <v>126.14188156173078</v>
      </c>
      <c r="J30" s="296">
        <v>128.03400978515674</v>
      </c>
    </row>
    <row r="31" spans="1:10" x14ac:dyDescent="0.25">
      <c r="A31" s="49" t="s">
        <v>32</v>
      </c>
      <c r="B31" s="290">
        <v>600</v>
      </c>
      <c r="C31" s="306">
        <v>2.2999999999999998</v>
      </c>
      <c r="D31" s="295">
        <v>2.2999999999999998</v>
      </c>
      <c r="E31" s="296">
        <v>2.2999999999999998</v>
      </c>
      <c r="F31" s="294">
        <v>121.15046087197625</v>
      </c>
      <c r="G31" s="294">
        <v>121.15046087197625</v>
      </c>
      <c r="H31" s="294">
        <v>121.15046087197625</v>
      </c>
      <c r="I31" s="294">
        <v>126.14188156173078</v>
      </c>
      <c r="J31" s="296">
        <v>128.03400978515674</v>
      </c>
    </row>
    <row r="32" spans="1:10" x14ac:dyDescent="0.25">
      <c r="A32" s="49" t="s">
        <v>33</v>
      </c>
      <c r="B32" s="290">
        <v>600</v>
      </c>
      <c r="C32" s="306">
        <v>2.2999999999999998</v>
      </c>
      <c r="D32" s="295">
        <v>2.2999999999999998</v>
      </c>
      <c r="E32" s="296">
        <v>2.2999999999999998</v>
      </c>
      <c r="F32" s="294">
        <v>121.15046087197625</v>
      </c>
      <c r="G32" s="294">
        <v>121.15046087197625</v>
      </c>
      <c r="H32" s="294">
        <v>121.15046087197625</v>
      </c>
      <c r="I32" s="294">
        <v>126.14188156173078</v>
      </c>
      <c r="J32" s="296">
        <v>128.03400978515674</v>
      </c>
    </row>
    <row r="33" spans="1:10" x14ac:dyDescent="0.25">
      <c r="A33" s="49" t="s">
        <v>34</v>
      </c>
      <c r="B33" s="290">
        <v>600</v>
      </c>
      <c r="C33" s="306">
        <v>2.2999999999999998</v>
      </c>
      <c r="D33" s="295">
        <v>2.2999999999999998</v>
      </c>
      <c r="E33" s="296">
        <v>2.2999999999999998</v>
      </c>
      <c r="F33" s="294">
        <v>121.15046087197625</v>
      </c>
      <c r="G33" s="294">
        <v>121.15046087197625</v>
      </c>
      <c r="H33" s="294">
        <v>121.15046087197625</v>
      </c>
      <c r="I33" s="294">
        <v>126.14188156173078</v>
      </c>
      <c r="J33" s="296">
        <v>128.03400978515674</v>
      </c>
    </row>
    <row r="34" spans="1:10" x14ac:dyDescent="0.25">
      <c r="A34" s="49" t="s">
        <v>35</v>
      </c>
      <c r="B34" s="290">
        <v>600</v>
      </c>
      <c r="C34" s="306">
        <v>2.2999999999999998</v>
      </c>
      <c r="D34" s="295">
        <v>2.2999999999999998</v>
      </c>
      <c r="E34" s="296">
        <v>2.2999999999999998</v>
      </c>
      <c r="F34" s="294">
        <v>121.15046087197625</v>
      </c>
      <c r="G34" s="294">
        <v>121.15046087197625</v>
      </c>
      <c r="H34" s="294">
        <v>121.15046087197625</v>
      </c>
      <c r="I34" s="294">
        <v>126.14188156173078</v>
      </c>
      <c r="J34" s="296">
        <v>128.03400978515674</v>
      </c>
    </row>
    <row r="35" spans="1:10" x14ac:dyDescent="0.25">
      <c r="A35" s="49" t="s">
        <v>27</v>
      </c>
      <c r="B35" s="290">
        <v>230</v>
      </c>
      <c r="C35" s="306">
        <v>2.4900000000000002</v>
      </c>
      <c r="D35" s="295">
        <v>2.4900000000000002</v>
      </c>
      <c r="E35" s="296">
        <v>2.4900000000000002</v>
      </c>
      <c r="F35" s="294">
        <v>121.15046087197625</v>
      </c>
      <c r="G35" s="294">
        <v>121.15046087197625</v>
      </c>
      <c r="H35" s="294">
        <v>121.15046087197625</v>
      </c>
      <c r="I35" s="294">
        <v>126.14188156173078</v>
      </c>
      <c r="J35" s="296">
        <v>128.03400978515674</v>
      </c>
    </row>
    <row r="36" spans="1:10" x14ac:dyDescent="0.25">
      <c r="A36" s="49" t="s">
        <v>27</v>
      </c>
      <c r="B36" s="290">
        <v>500</v>
      </c>
      <c r="C36" s="306">
        <v>2.2549999999999999</v>
      </c>
      <c r="D36" s="295">
        <v>2.2549999999999999</v>
      </c>
      <c r="E36" s="296">
        <v>2.2549999999999999</v>
      </c>
      <c r="F36" s="294">
        <v>121.15046087197625</v>
      </c>
      <c r="G36" s="294">
        <v>121.15046087197625</v>
      </c>
      <c r="H36" s="294">
        <v>121.15046087197625</v>
      </c>
      <c r="I36" s="294">
        <v>126.14188156173078</v>
      </c>
      <c r="J36" s="296">
        <v>128.03400978515674</v>
      </c>
    </row>
    <row r="37" spans="1:10" x14ac:dyDescent="0.25">
      <c r="A37" s="49" t="s">
        <v>31</v>
      </c>
      <c r="B37" s="290">
        <v>230</v>
      </c>
      <c r="C37" s="306">
        <v>1.5349999999999999</v>
      </c>
      <c r="D37" s="295">
        <v>1.5349999999999999</v>
      </c>
      <c r="E37" s="296">
        <v>1.5349999999999999</v>
      </c>
      <c r="F37" s="294">
        <v>121.15046087197625</v>
      </c>
      <c r="G37" s="294">
        <v>121.15046087197625</v>
      </c>
      <c r="H37" s="294">
        <v>121.15046087197625</v>
      </c>
      <c r="I37" s="294">
        <v>126.14188156173078</v>
      </c>
      <c r="J37" s="296">
        <v>128.03400978515674</v>
      </c>
    </row>
    <row r="38" spans="1:10" x14ac:dyDescent="0.25">
      <c r="A38" s="49" t="s">
        <v>31</v>
      </c>
      <c r="B38" s="290">
        <v>500</v>
      </c>
      <c r="C38" s="306">
        <v>1.39</v>
      </c>
      <c r="D38" s="295">
        <v>1.39</v>
      </c>
      <c r="E38" s="296">
        <v>1.39</v>
      </c>
      <c r="F38" s="294">
        <v>121.15046087197625</v>
      </c>
      <c r="G38" s="294">
        <v>121.15046087197625</v>
      </c>
      <c r="H38" s="294">
        <v>121.15046087197625</v>
      </c>
      <c r="I38" s="294">
        <v>126.14188156173078</v>
      </c>
      <c r="J38" s="296">
        <v>128.03400978515674</v>
      </c>
    </row>
    <row r="39" spans="1:10" x14ac:dyDescent="0.25">
      <c r="A39" s="49" t="s">
        <v>32</v>
      </c>
      <c r="B39" s="290">
        <v>230</v>
      </c>
      <c r="C39" s="306">
        <v>1.5349999999999999</v>
      </c>
      <c r="D39" s="295">
        <v>1.5349999999999999</v>
      </c>
      <c r="E39" s="296">
        <v>1.5349999999999999</v>
      </c>
      <c r="F39" s="294">
        <v>121.15046087197625</v>
      </c>
      <c r="G39" s="294">
        <v>121.15046087197625</v>
      </c>
      <c r="H39" s="294">
        <v>121.15046087197625</v>
      </c>
      <c r="I39" s="294">
        <v>126.14188156173078</v>
      </c>
      <c r="J39" s="296">
        <v>128.03400978515674</v>
      </c>
    </row>
    <row r="40" spans="1:10" ht="15.75" thickBot="1" x14ac:dyDescent="0.3">
      <c r="A40" s="50" t="s">
        <v>32</v>
      </c>
      <c r="B40" s="291">
        <v>500</v>
      </c>
      <c r="C40" s="307">
        <v>1.39</v>
      </c>
      <c r="D40" s="298">
        <v>1.39</v>
      </c>
      <c r="E40" s="299">
        <v>1.39</v>
      </c>
      <c r="F40" s="307">
        <v>121.15046087197625</v>
      </c>
      <c r="G40" s="297">
        <v>121.15046087197625</v>
      </c>
      <c r="H40" s="297">
        <v>121.15046087197625</v>
      </c>
      <c r="I40" s="297">
        <v>126.14188156173078</v>
      </c>
      <c r="J40" s="299">
        <v>128.03400978515674</v>
      </c>
    </row>
  </sheetData>
  <mergeCells count="2">
    <mergeCell ref="B5:E5"/>
    <mergeCell ref="F5:J5"/>
  </mergeCells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/>
  <dimension ref="A2:P40"/>
  <sheetViews>
    <sheetView showGridLines="0" workbookViewId="0"/>
  </sheetViews>
  <sheetFormatPr defaultRowHeight="15" x14ac:dyDescent="0.25"/>
  <cols>
    <col min="1" max="1" width="30.140625" style="3" customWidth="1"/>
    <col min="2" max="2" width="11.42578125" style="4" bestFit="1" customWidth="1"/>
    <col min="3" max="3" width="17.85546875" style="117" bestFit="1" customWidth="1"/>
    <col min="4" max="4" width="18" style="117" bestFit="1" customWidth="1"/>
    <col min="5" max="5" width="18.140625" style="117" bestFit="1" customWidth="1"/>
    <col min="6" max="10" width="12.7109375" style="72" customWidth="1"/>
    <col min="12" max="16" width="12.7109375" style="72" customWidth="1"/>
  </cols>
  <sheetData>
    <row r="2" spans="1:16" ht="15.75" x14ac:dyDescent="0.25">
      <c r="B2" s="99" t="s">
        <v>748</v>
      </c>
    </row>
    <row r="3" spans="1:16" ht="15.75" x14ac:dyDescent="0.25">
      <c r="B3" s="99" t="s">
        <v>525</v>
      </c>
      <c r="C3" s="308"/>
    </row>
    <row r="4" spans="1:16" ht="15.75" thickBot="1" x14ac:dyDescent="0.3">
      <c r="C4" s="308"/>
      <c r="D4" s="309"/>
    </row>
    <row r="5" spans="1:16" ht="18" customHeight="1" thickBot="1" x14ac:dyDescent="0.3">
      <c r="A5" s="197" t="s">
        <v>520</v>
      </c>
      <c r="B5" s="585" t="s">
        <v>524</v>
      </c>
      <c r="C5" s="581"/>
      <c r="D5" s="581"/>
      <c r="E5" s="582"/>
      <c r="F5" s="614" t="s">
        <v>515</v>
      </c>
      <c r="G5" s="615"/>
      <c r="H5" s="615"/>
      <c r="I5" s="615"/>
      <c r="J5" s="616"/>
      <c r="L5"/>
      <c r="M5"/>
      <c r="N5"/>
      <c r="O5"/>
      <c r="P5"/>
    </row>
    <row r="6" spans="1:16" ht="15.75" thickBot="1" x14ac:dyDescent="0.3">
      <c r="A6" s="44" t="s">
        <v>291</v>
      </c>
      <c r="B6" s="43" t="s">
        <v>293</v>
      </c>
      <c r="C6" s="310" t="s">
        <v>336</v>
      </c>
      <c r="D6" s="310" t="s">
        <v>334</v>
      </c>
      <c r="E6" s="310" t="s">
        <v>335</v>
      </c>
      <c r="F6" s="271" t="s">
        <v>344</v>
      </c>
      <c r="G6" s="271" t="s">
        <v>345</v>
      </c>
      <c r="H6" s="271" t="s">
        <v>346</v>
      </c>
      <c r="I6" s="271" t="s">
        <v>347</v>
      </c>
      <c r="J6" s="272" t="s">
        <v>348</v>
      </c>
      <c r="L6"/>
      <c r="M6"/>
      <c r="N6"/>
      <c r="O6"/>
      <c r="P6"/>
    </row>
    <row r="7" spans="1:16" x14ac:dyDescent="0.25">
      <c r="A7" s="51" t="s">
        <v>26</v>
      </c>
      <c r="B7" s="53">
        <v>69</v>
      </c>
      <c r="C7" s="311">
        <v>0.53</v>
      </c>
      <c r="D7" s="311">
        <v>0.53</v>
      </c>
      <c r="E7" s="511">
        <v>0.53</v>
      </c>
      <c r="F7" s="513">
        <v>41.645470924741844</v>
      </c>
      <c r="G7" s="313">
        <v>41.645470924741844</v>
      </c>
      <c r="H7" s="313">
        <v>41.645470924741844</v>
      </c>
      <c r="I7" s="313">
        <v>43.361271786844959</v>
      </c>
      <c r="J7" s="314">
        <v>44.011690863647623</v>
      </c>
      <c r="L7"/>
      <c r="M7"/>
      <c r="N7"/>
      <c r="O7"/>
      <c r="P7"/>
    </row>
    <row r="8" spans="1:16" x14ac:dyDescent="0.25">
      <c r="A8" s="51" t="s">
        <v>26</v>
      </c>
      <c r="B8" s="53">
        <v>138</v>
      </c>
      <c r="C8" s="311">
        <v>0.46</v>
      </c>
      <c r="D8" s="311">
        <v>0.46</v>
      </c>
      <c r="E8" s="511">
        <v>0.46</v>
      </c>
      <c r="F8" s="514">
        <v>41.645470924741844</v>
      </c>
      <c r="G8" s="313">
        <v>41.645470924741844</v>
      </c>
      <c r="H8" s="313">
        <v>41.645470924741844</v>
      </c>
      <c r="I8" s="313">
        <v>43.361271786844959</v>
      </c>
      <c r="J8" s="314">
        <v>44.011690863647623</v>
      </c>
      <c r="L8"/>
      <c r="M8"/>
      <c r="N8"/>
      <c r="O8"/>
      <c r="P8"/>
    </row>
    <row r="9" spans="1:16" x14ac:dyDescent="0.25">
      <c r="A9" s="51" t="s">
        <v>26</v>
      </c>
      <c r="B9" s="53">
        <v>230</v>
      </c>
      <c r="C9" s="311">
        <v>0.39</v>
      </c>
      <c r="D9" s="311">
        <v>0.39</v>
      </c>
      <c r="E9" s="511">
        <v>0.39</v>
      </c>
      <c r="F9" s="514">
        <v>41.645470924741844</v>
      </c>
      <c r="G9" s="313">
        <v>41.645470924741844</v>
      </c>
      <c r="H9" s="313">
        <v>41.645470924741844</v>
      </c>
      <c r="I9" s="313">
        <v>43.361271786844959</v>
      </c>
      <c r="J9" s="314">
        <v>44.011690863647623</v>
      </c>
      <c r="L9"/>
      <c r="M9"/>
      <c r="N9"/>
      <c r="O9"/>
      <c r="P9"/>
    </row>
    <row r="10" spans="1:16" x14ac:dyDescent="0.25">
      <c r="A10" s="51" t="s">
        <v>26</v>
      </c>
      <c r="B10" s="53">
        <v>345</v>
      </c>
      <c r="C10" s="311">
        <v>0.33</v>
      </c>
      <c r="D10" s="311">
        <v>0.33</v>
      </c>
      <c r="E10" s="511">
        <v>0.33</v>
      </c>
      <c r="F10" s="514">
        <v>41.645470924741844</v>
      </c>
      <c r="G10" s="313">
        <v>41.645470924741844</v>
      </c>
      <c r="H10" s="313">
        <v>41.645470924741844</v>
      </c>
      <c r="I10" s="313">
        <v>43.361271786844959</v>
      </c>
      <c r="J10" s="314">
        <v>44.011690863647623</v>
      </c>
      <c r="L10"/>
      <c r="M10"/>
      <c r="N10"/>
      <c r="O10"/>
      <c r="P10"/>
    </row>
    <row r="11" spans="1:16" x14ac:dyDescent="0.25">
      <c r="A11" s="51" t="s">
        <v>26</v>
      </c>
      <c r="B11" s="53">
        <v>440</v>
      </c>
      <c r="C11" s="311">
        <v>0.32</v>
      </c>
      <c r="D11" s="311">
        <v>0.32</v>
      </c>
      <c r="E11" s="511">
        <v>0.32</v>
      </c>
      <c r="F11" s="514">
        <v>47.324398778115729</v>
      </c>
      <c r="G11" s="313">
        <v>47.324398778115729</v>
      </c>
      <c r="H11" s="313">
        <v>47.324398778115729</v>
      </c>
      <c r="I11" s="313">
        <v>49.274172485051089</v>
      </c>
      <c r="J11" s="314">
        <v>50.013285072326845</v>
      </c>
      <c r="L11"/>
      <c r="M11"/>
      <c r="N11"/>
      <c r="O11"/>
      <c r="P11"/>
    </row>
    <row r="12" spans="1:16" x14ac:dyDescent="0.25">
      <c r="A12" s="51" t="s">
        <v>26</v>
      </c>
      <c r="B12" s="53">
        <v>500</v>
      </c>
      <c r="C12" s="311">
        <v>0.31</v>
      </c>
      <c r="D12" s="311">
        <v>0.31</v>
      </c>
      <c r="E12" s="511">
        <v>0.31</v>
      </c>
      <c r="F12" s="514">
        <v>47.324398778115729</v>
      </c>
      <c r="G12" s="313">
        <v>47.324398778115729</v>
      </c>
      <c r="H12" s="313">
        <v>47.324398778115729</v>
      </c>
      <c r="I12" s="313">
        <v>49.274172485051089</v>
      </c>
      <c r="J12" s="314">
        <v>50.013285072326845</v>
      </c>
      <c r="L12"/>
      <c r="M12"/>
      <c r="N12"/>
      <c r="O12"/>
      <c r="P12"/>
    </row>
    <row r="13" spans="1:16" x14ac:dyDescent="0.25">
      <c r="A13" s="51" t="s">
        <v>26</v>
      </c>
      <c r="B13" s="53">
        <v>750</v>
      </c>
      <c r="C13" s="311">
        <v>0.28999999999999998</v>
      </c>
      <c r="D13" s="311">
        <v>0.28999999999999998</v>
      </c>
      <c r="E13" s="511">
        <v>0.28999999999999998</v>
      </c>
      <c r="F13" s="514">
        <v>47.324398778115729</v>
      </c>
      <c r="G13" s="313">
        <v>47.324398778115729</v>
      </c>
      <c r="H13" s="313">
        <v>47.324398778115729</v>
      </c>
      <c r="I13" s="313">
        <v>49.274172485051089</v>
      </c>
      <c r="J13" s="314">
        <v>50.013285072326845</v>
      </c>
      <c r="L13"/>
      <c r="M13"/>
      <c r="N13"/>
      <c r="O13"/>
      <c r="P13"/>
    </row>
    <row r="14" spans="1:16" x14ac:dyDescent="0.25">
      <c r="A14" s="51" t="s">
        <v>27</v>
      </c>
      <c r="B14" s="53">
        <v>230</v>
      </c>
      <c r="C14" s="311">
        <v>0.27</v>
      </c>
      <c r="D14" s="311">
        <v>0.27</v>
      </c>
      <c r="E14" s="511">
        <v>0.27</v>
      </c>
      <c r="F14" s="514">
        <v>41.645470924741844</v>
      </c>
      <c r="G14" s="313">
        <v>41.645470924741844</v>
      </c>
      <c r="H14" s="313">
        <v>41.645470924741844</v>
      </c>
      <c r="I14" s="313">
        <v>43.361271786844959</v>
      </c>
      <c r="J14" s="314">
        <v>44.011690863647623</v>
      </c>
      <c r="L14"/>
      <c r="M14"/>
      <c r="N14"/>
      <c r="O14"/>
      <c r="P14"/>
    </row>
    <row r="15" spans="1:16" x14ac:dyDescent="0.25">
      <c r="A15" s="51" t="s">
        <v>27</v>
      </c>
      <c r="B15" s="53">
        <v>500</v>
      </c>
      <c r="C15" s="311">
        <v>0.31</v>
      </c>
      <c r="D15" s="311">
        <v>0.31</v>
      </c>
      <c r="E15" s="511">
        <v>0.31</v>
      </c>
      <c r="F15" s="514">
        <v>47.324398778115729</v>
      </c>
      <c r="G15" s="313">
        <v>47.324398778115729</v>
      </c>
      <c r="H15" s="313">
        <v>47.324398778115729</v>
      </c>
      <c r="I15" s="313">
        <v>49.274172485051089</v>
      </c>
      <c r="J15" s="314">
        <v>50.013285072326845</v>
      </c>
      <c r="L15"/>
      <c r="M15"/>
      <c r="N15"/>
      <c r="O15"/>
      <c r="P15"/>
    </row>
    <row r="16" spans="1:16" x14ac:dyDescent="0.25">
      <c r="A16" s="51" t="s">
        <v>28</v>
      </c>
      <c r="B16" s="53">
        <v>69</v>
      </c>
      <c r="C16" s="311">
        <v>0.5</v>
      </c>
      <c r="D16" s="311">
        <v>0.5</v>
      </c>
      <c r="E16" s="511">
        <v>0.5</v>
      </c>
      <c r="F16" s="514">
        <v>41.645470924741844</v>
      </c>
      <c r="G16" s="313">
        <v>41.645470924741844</v>
      </c>
      <c r="H16" s="313">
        <v>41.645470924741844</v>
      </c>
      <c r="I16" s="313">
        <v>43.361271786844959</v>
      </c>
      <c r="J16" s="314">
        <v>44.011690863647623</v>
      </c>
      <c r="L16"/>
      <c r="M16"/>
      <c r="N16"/>
      <c r="O16"/>
      <c r="P16"/>
    </row>
    <row r="17" spans="1:16" x14ac:dyDescent="0.25">
      <c r="A17" s="51" t="s">
        <v>28</v>
      </c>
      <c r="B17" s="53">
        <v>138</v>
      </c>
      <c r="C17" s="311">
        <v>0.55000000000000004</v>
      </c>
      <c r="D17" s="311">
        <v>0.55000000000000004</v>
      </c>
      <c r="E17" s="511">
        <v>0.55000000000000004</v>
      </c>
      <c r="F17" s="514">
        <v>41.645470924741844</v>
      </c>
      <c r="G17" s="313">
        <v>41.645470924741844</v>
      </c>
      <c r="H17" s="313">
        <v>41.645470924741844</v>
      </c>
      <c r="I17" s="313">
        <v>43.361271786844959</v>
      </c>
      <c r="J17" s="314">
        <v>44.011690863647623</v>
      </c>
      <c r="L17"/>
      <c r="M17"/>
      <c r="N17"/>
      <c r="O17"/>
      <c r="P17"/>
    </row>
    <row r="18" spans="1:16" x14ac:dyDescent="0.25">
      <c r="A18" s="51" t="s">
        <v>30</v>
      </c>
      <c r="B18" s="53">
        <v>230</v>
      </c>
      <c r="C18" s="311">
        <v>0.34499999999999997</v>
      </c>
      <c r="D18" s="311">
        <v>0.34499999999999997</v>
      </c>
      <c r="E18" s="511">
        <v>0.34499999999999997</v>
      </c>
      <c r="F18" s="514">
        <v>41.645470924741844</v>
      </c>
      <c r="G18" s="313">
        <v>41.645470924741844</v>
      </c>
      <c r="H18" s="313">
        <v>41.645470924741844</v>
      </c>
      <c r="I18" s="313">
        <v>43.361271786844959</v>
      </c>
      <c r="J18" s="314">
        <v>44.011690863647623</v>
      </c>
      <c r="L18"/>
      <c r="M18"/>
      <c r="N18"/>
      <c r="O18"/>
      <c r="P18"/>
    </row>
    <row r="19" spans="1:16" x14ac:dyDescent="0.25">
      <c r="A19" s="51" t="s">
        <v>30</v>
      </c>
      <c r="B19" s="53">
        <v>345</v>
      </c>
      <c r="C19" s="311">
        <v>0.314</v>
      </c>
      <c r="D19" s="311">
        <v>0.314</v>
      </c>
      <c r="E19" s="511">
        <v>0.314</v>
      </c>
      <c r="F19" s="514">
        <v>41.645470924741844</v>
      </c>
      <c r="G19" s="313">
        <v>41.645470924741844</v>
      </c>
      <c r="H19" s="313">
        <v>41.645470924741844</v>
      </c>
      <c r="I19" s="313">
        <v>43.361271786844959</v>
      </c>
      <c r="J19" s="314">
        <v>44.011690863647623</v>
      </c>
      <c r="L19"/>
      <c r="M19"/>
      <c r="N19"/>
      <c r="O19"/>
      <c r="P19"/>
    </row>
    <row r="20" spans="1:16" x14ac:dyDescent="0.25">
      <c r="A20" s="51" t="s">
        <v>30</v>
      </c>
      <c r="B20" s="53">
        <v>440</v>
      </c>
      <c r="C20" s="311">
        <v>0.32800000000000001</v>
      </c>
      <c r="D20" s="311">
        <v>0.32800000000000001</v>
      </c>
      <c r="E20" s="511">
        <v>0.32800000000000001</v>
      </c>
      <c r="F20" s="514">
        <v>47.324398778115729</v>
      </c>
      <c r="G20" s="313">
        <v>47.324398778115729</v>
      </c>
      <c r="H20" s="313">
        <v>47.324398778115729</v>
      </c>
      <c r="I20" s="313">
        <v>49.274172485051089</v>
      </c>
      <c r="J20" s="314">
        <v>50.013285072326845</v>
      </c>
      <c r="L20"/>
      <c r="M20"/>
      <c r="N20"/>
      <c r="O20"/>
      <c r="P20"/>
    </row>
    <row r="21" spans="1:16" x14ac:dyDescent="0.25">
      <c r="A21" s="51" t="s">
        <v>30</v>
      </c>
      <c r="B21" s="53">
        <v>500</v>
      </c>
      <c r="C21" s="311">
        <v>0.32600000000000001</v>
      </c>
      <c r="D21" s="311">
        <v>0.32600000000000001</v>
      </c>
      <c r="E21" s="511">
        <v>0.32600000000000001</v>
      </c>
      <c r="F21" s="514">
        <v>47.324398778115729</v>
      </c>
      <c r="G21" s="313">
        <v>47.324398778115729</v>
      </c>
      <c r="H21" s="313">
        <v>47.324398778115729</v>
      </c>
      <c r="I21" s="313">
        <v>49.274172485051089</v>
      </c>
      <c r="J21" s="314">
        <v>50.013285072326845</v>
      </c>
      <c r="L21"/>
      <c r="M21"/>
      <c r="N21"/>
      <c r="O21"/>
      <c r="P21"/>
    </row>
    <row r="22" spans="1:16" x14ac:dyDescent="0.25">
      <c r="A22" s="51" t="s">
        <v>30</v>
      </c>
      <c r="B22" s="53">
        <v>750</v>
      </c>
      <c r="C22" s="311">
        <v>0.32200000000000001</v>
      </c>
      <c r="D22" s="311">
        <v>0.32200000000000001</v>
      </c>
      <c r="E22" s="511">
        <v>0.32200000000000001</v>
      </c>
      <c r="F22" s="514">
        <v>47.324398778115729</v>
      </c>
      <c r="G22" s="313">
        <v>47.324398778115729</v>
      </c>
      <c r="H22" s="313">
        <v>47.324398778115729</v>
      </c>
      <c r="I22" s="313">
        <v>49.274172485051089</v>
      </c>
      <c r="J22" s="314">
        <v>50.013285072326845</v>
      </c>
      <c r="L22"/>
      <c r="M22"/>
      <c r="N22"/>
      <c r="O22"/>
      <c r="P22"/>
    </row>
    <row r="23" spans="1:16" x14ac:dyDescent="0.25">
      <c r="A23" s="51" t="s">
        <v>31</v>
      </c>
      <c r="B23" s="53">
        <v>230</v>
      </c>
      <c r="C23" s="311">
        <v>0.16</v>
      </c>
      <c r="D23" s="311">
        <v>0.16</v>
      </c>
      <c r="E23" s="511">
        <v>0.16</v>
      </c>
      <c r="F23" s="514">
        <v>41.645470924741844</v>
      </c>
      <c r="G23" s="313">
        <v>41.645470924741844</v>
      </c>
      <c r="H23" s="313">
        <v>41.645470924741844</v>
      </c>
      <c r="I23" s="313">
        <v>43.361271786844959</v>
      </c>
      <c r="J23" s="314">
        <v>44.011690863647623</v>
      </c>
      <c r="L23"/>
      <c r="M23"/>
      <c r="N23"/>
      <c r="O23"/>
      <c r="P23"/>
    </row>
    <row r="24" spans="1:16" x14ac:dyDescent="0.25">
      <c r="A24" s="51" t="s">
        <v>31</v>
      </c>
      <c r="B24" s="53">
        <v>500</v>
      </c>
      <c r="C24" s="311">
        <v>0.19</v>
      </c>
      <c r="D24" s="311">
        <v>0.19</v>
      </c>
      <c r="E24" s="511">
        <v>0.19</v>
      </c>
      <c r="F24" s="514">
        <v>47.324398778115729</v>
      </c>
      <c r="G24" s="313">
        <v>47.324398778115729</v>
      </c>
      <c r="H24" s="313">
        <v>47.324398778115729</v>
      </c>
      <c r="I24" s="313">
        <v>49.274172485051089</v>
      </c>
      <c r="J24" s="314">
        <v>50.013285072326845</v>
      </c>
      <c r="L24"/>
      <c r="M24"/>
      <c r="N24"/>
      <c r="O24"/>
      <c r="P24"/>
    </row>
    <row r="25" spans="1:16" x14ac:dyDescent="0.25">
      <c r="A25" s="51" t="s">
        <v>32</v>
      </c>
      <c r="B25" s="53">
        <v>230</v>
      </c>
      <c r="C25" s="311">
        <v>0.16</v>
      </c>
      <c r="D25" s="311">
        <v>0.16</v>
      </c>
      <c r="E25" s="511">
        <v>0.16</v>
      </c>
      <c r="F25" s="514">
        <v>41.645470924741844</v>
      </c>
      <c r="G25" s="313">
        <v>41.645470924741844</v>
      </c>
      <c r="H25" s="313">
        <v>41.645470924741844</v>
      </c>
      <c r="I25" s="313">
        <v>43.361271786844959</v>
      </c>
      <c r="J25" s="314">
        <v>44.011690863647623</v>
      </c>
      <c r="L25"/>
      <c r="M25"/>
      <c r="N25"/>
      <c r="O25"/>
      <c r="P25"/>
    </row>
    <row r="26" spans="1:16" x14ac:dyDescent="0.25">
      <c r="A26" s="51" t="s">
        <v>32</v>
      </c>
      <c r="B26" s="53">
        <v>500</v>
      </c>
      <c r="C26" s="311">
        <v>0.19</v>
      </c>
      <c r="D26" s="311">
        <v>0.19</v>
      </c>
      <c r="E26" s="511">
        <v>0.19</v>
      </c>
      <c r="F26" s="514">
        <v>47.324398778115729</v>
      </c>
      <c r="G26" s="313">
        <v>47.324398778115729</v>
      </c>
      <c r="H26" s="313">
        <v>47.324398778115729</v>
      </c>
      <c r="I26" s="313">
        <v>49.274172485051089</v>
      </c>
      <c r="J26" s="314">
        <v>50.013285072326845</v>
      </c>
      <c r="L26"/>
      <c r="M26"/>
      <c r="N26"/>
      <c r="O26"/>
      <c r="P26"/>
    </row>
    <row r="27" spans="1:16" x14ac:dyDescent="0.25">
      <c r="A27" s="51" t="s">
        <v>33</v>
      </c>
      <c r="B27" s="53">
        <v>230</v>
      </c>
      <c r="C27" s="311">
        <v>0.33</v>
      </c>
      <c r="D27" s="311">
        <v>0.33</v>
      </c>
      <c r="E27" s="511">
        <v>0.33</v>
      </c>
      <c r="F27" s="514">
        <v>41.645470924741844</v>
      </c>
      <c r="G27" s="313">
        <v>41.645470924741844</v>
      </c>
      <c r="H27" s="313">
        <v>41.645470924741844</v>
      </c>
      <c r="I27" s="313">
        <v>43.361271786844959</v>
      </c>
      <c r="J27" s="314">
        <v>44.011690863647623</v>
      </c>
      <c r="L27"/>
      <c r="M27"/>
      <c r="N27"/>
      <c r="O27"/>
      <c r="P27"/>
    </row>
    <row r="28" spans="1:16" x14ac:dyDescent="0.25">
      <c r="A28" s="51" t="s">
        <v>35</v>
      </c>
      <c r="B28" s="53">
        <v>69</v>
      </c>
      <c r="C28" s="311">
        <v>1.03</v>
      </c>
      <c r="D28" s="311">
        <v>1.03</v>
      </c>
      <c r="E28" s="511">
        <v>1.03</v>
      </c>
      <c r="F28" s="514">
        <v>41.645470924741844</v>
      </c>
      <c r="G28" s="313">
        <v>41.645470924741844</v>
      </c>
      <c r="H28" s="313">
        <v>41.645470924741844</v>
      </c>
      <c r="I28" s="313">
        <v>43.361271786844959</v>
      </c>
      <c r="J28" s="314">
        <v>44.011690863647623</v>
      </c>
      <c r="L28"/>
      <c r="M28"/>
      <c r="N28"/>
      <c r="O28"/>
      <c r="P28"/>
    </row>
    <row r="29" spans="1:16" x14ac:dyDescent="0.25">
      <c r="A29" s="51" t="s">
        <v>35</v>
      </c>
      <c r="B29" s="53">
        <v>138</v>
      </c>
      <c r="C29" s="311">
        <v>0.62</v>
      </c>
      <c r="D29" s="311">
        <v>0.62</v>
      </c>
      <c r="E29" s="511">
        <v>0.62</v>
      </c>
      <c r="F29" s="514">
        <v>41.645470924741844</v>
      </c>
      <c r="G29" s="313">
        <v>41.645470924741844</v>
      </c>
      <c r="H29" s="313">
        <v>41.645470924741844</v>
      </c>
      <c r="I29" s="313">
        <v>43.361271786844959</v>
      </c>
      <c r="J29" s="314">
        <v>44.011690863647623</v>
      </c>
      <c r="L29"/>
      <c r="M29"/>
      <c r="N29"/>
      <c r="O29"/>
      <c r="P29"/>
    </row>
    <row r="30" spans="1:16" x14ac:dyDescent="0.25">
      <c r="A30" s="51" t="s">
        <v>35</v>
      </c>
      <c r="B30" s="53">
        <v>230</v>
      </c>
      <c r="C30" s="311">
        <v>0.08</v>
      </c>
      <c r="D30" s="311">
        <v>0.08</v>
      </c>
      <c r="E30" s="511">
        <v>0.08</v>
      </c>
      <c r="F30" s="514">
        <v>41.645470924741844</v>
      </c>
      <c r="G30" s="313">
        <v>41.645470924741844</v>
      </c>
      <c r="H30" s="313">
        <v>41.645470924741844</v>
      </c>
      <c r="I30" s="313">
        <v>43.361271786844959</v>
      </c>
      <c r="J30" s="314">
        <v>44.011690863647623</v>
      </c>
      <c r="L30"/>
      <c r="M30"/>
      <c r="N30"/>
      <c r="O30"/>
      <c r="P30"/>
    </row>
    <row r="31" spans="1:16" x14ac:dyDescent="0.25">
      <c r="A31" s="51" t="s">
        <v>26</v>
      </c>
      <c r="B31" s="53">
        <v>600</v>
      </c>
      <c r="C31" s="311">
        <v>0.04</v>
      </c>
      <c r="D31" s="311">
        <v>0.04</v>
      </c>
      <c r="E31" s="511">
        <v>0.04</v>
      </c>
      <c r="F31" s="514">
        <v>47.324398778115729</v>
      </c>
      <c r="G31" s="313">
        <v>47.324398778115729</v>
      </c>
      <c r="H31" s="313">
        <v>47.324398778115729</v>
      </c>
      <c r="I31" s="313">
        <v>49.274172485051089</v>
      </c>
      <c r="J31" s="314">
        <v>50.013285072326845</v>
      </c>
      <c r="L31"/>
      <c r="M31"/>
      <c r="N31"/>
      <c r="O31"/>
      <c r="P31"/>
    </row>
    <row r="32" spans="1:16" x14ac:dyDescent="0.25">
      <c r="A32" s="51" t="s">
        <v>27</v>
      </c>
      <c r="B32" s="53">
        <v>600</v>
      </c>
      <c r="C32" s="311">
        <v>0.04</v>
      </c>
      <c r="D32" s="311">
        <v>0.04</v>
      </c>
      <c r="E32" s="511">
        <v>0.04</v>
      </c>
      <c r="F32" s="514">
        <v>47.324398778115729</v>
      </c>
      <c r="G32" s="313">
        <v>47.324398778115729</v>
      </c>
      <c r="H32" s="313">
        <v>47.324398778115729</v>
      </c>
      <c r="I32" s="313">
        <v>49.274172485051089</v>
      </c>
      <c r="J32" s="314">
        <v>50.013285072326845</v>
      </c>
      <c r="L32"/>
      <c r="M32"/>
      <c r="N32"/>
      <c r="O32"/>
      <c r="P32"/>
    </row>
    <row r="33" spans="1:16" x14ac:dyDescent="0.25">
      <c r="A33" s="51" t="s">
        <v>28</v>
      </c>
      <c r="B33" s="53">
        <v>600</v>
      </c>
      <c r="C33" s="311">
        <v>0.04</v>
      </c>
      <c r="D33" s="311">
        <v>0.04</v>
      </c>
      <c r="E33" s="511">
        <v>0.04</v>
      </c>
      <c r="F33" s="514">
        <v>47.324398778115729</v>
      </c>
      <c r="G33" s="313">
        <v>47.324398778115729</v>
      </c>
      <c r="H33" s="313">
        <v>47.324398778115729</v>
      </c>
      <c r="I33" s="313">
        <v>49.274172485051089</v>
      </c>
      <c r="J33" s="314">
        <v>50.013285072326845</v>
      </c>
      <c r="L33"/>
      <c r="M33"/>
      <c r="N33"/>
      <c r="O33"/>
      <c r="P33"/>
    </row>
    <row r="34" spans="1:16" x14ac:dyDescent="0.25">
      <c r="A34" s="51" t="s">
        <v>29</v>
      </c>
      <c r="B34" s="53">
        <v>600</v>
      </c>
      <c r="C34" s="311">
        <v>0.04</v>
      </c>
      <c r="D34" s="311">
        <v>0.04</v>
      </c>
      <c r="E34" s="511">
        <v>0.04</v>
      </c>
      <c r="F34" s="514">
        <v>47.324398778115729</v>
      </c>
      <c r="G34" s="313">
        <v>47.324398778115729</v>
      </c>
      <c r="H34" s="313">
        <v>47.324398778115729</v>
      </c>
      <c r="I34" s="313">
        <v>49.274172485051089</v>
      </c>
      <c r="J34" s="314">
        <v>50.013285072326845</v>
      </c>
      <c r="L34"/>
      <c r="M34"/>
      <c r="N34"/>
      <c r="O34"/>
      <c r="P34"/>
    </row>
    <row r="35" spans="1:16" x14ac:dyDescent="0.25">
      <c r="A35" s="51" t="s">
        <v>30</v>
      </c>
      <c r="B35" s="53">
        <v>600</v>
      </c>
      <c r="C35" s="311">
        <v>0.04</v>
      </c>
      <c r="D35" s="311">
        <v>0.04</v>
      </c>
      <c r="E35" s="511">
        <v>0.04</v>
      </c>
      <c r="F35" s="514">
        <v>47.324398778115729</v>
      </c>
      <c r="G35" s="313">
        <v>47.324398778115729</v>
      </c>
      <c r="H35" s="313">
        <v>47.324398778115729</v>
      </c>
      <c r="I35" s="313">
        <v>49.274172485051089</v>
      </c>
      <c r="J35" s="314">
        <v>50.013285072326845</v>
      </c>
      <c r="L35"/>
      <c r="M35"/>
      <c r="N35"/>
      <c r="O35"/>
      <c r="P35"/>
    </row>
    <row r="36" spans="1:16" x14ac:dyDescent="0.25">
      <c r="A36" s="51" t="s">
        <v>31</v>
      </c>
      <c r="B36" s="53">
        <v>600</v>
      </c>
      <c r="C36" s="311">
        <v>0.04</v>
      </c>
      <c r="D36" s="311">
        <v>0.04</v>
      </c>
      <c r="E36" s="511">
        <v>0.04</v>
      </c>
      <c r="F36" s="514">
        <v>47.324398778115729</v>
      </c>
      <c r="G36" s="313">
        <v>47.324398778115729</v>
      </c>
      <c r="H36" s="313">
        <v>47.324398778115729</v>
      </c>
      <c r="I36" s="313">
        <v>49.274172485051089</v>
      </c>
      <c r="J36" s="314">
        <v>50.013285072326845</v>
      </c>
      <c r="L36"/>
      <c r="M36"/>
      <c r="N36"/>
      <c r="O36"/>
      <c r="P36"/>
    </row>
    <row r="37" spans="1:16" x14ac:dyDescent="0.25">
      <c r="A37" s="51" t="s">
        <v>32</v>
      </c>
      <c r="B37" s="53">
        <v>600</v>
      </c>
      <c r="C37" s="311">
        <v>0.04</v>
      </c>
      <c r="D37" s="311">
        <v>0.04</v>
      </c>
      <c r="E37" s="511">
        <v>0.04</v>
      </c>
      <c r="F37" s="514">
        <v>47.324398778115729</v>
      </c>
      <c r="G37" s="313">
        <v>47.324398778115729</v>
      </c>
      <c r="H37" s="313">
        <v>47.324398778115729</v>
      </c>
      <c r="I37" s="313">
        <v>49.274172485051089</v>
      </c>
      <c r="J37" s="314">
        <v>50.013285072326845</v>
      </c>
      <c r="L37"/>
      <c r="M37"/>
      <c r="N37"/>
      <c r="O37"/>
      <c r="P37"/>
    </row>
    <row r="38" spans="1:16" x14ac:dyDescent="0.25">
      <c r="A38" s="51" t="s">
        <v>33</v>
      </c>
      <c r="B38" s="53">
        <v>600</v>
      </c>
      <c r="C38" s="311">
        <v>0.04</v>
      </c>
      <c r="D38" s="311">
        <v>0.04</v>
      </c>
      <c r="E38" s="511">
        <v>0.04</v>
      </c>
      <c r="F38" s="514">
        <v>47.324398778115729</v>
      </c>
      <c r="G38" s="313">
        <v>47.324398778115729</v>
      </c>
      <c r="H38" s="313">
        <v>47.324398778115729</v>
      </c>
      <c r="I38" s="313">
        <v>49.274172485051089</v>
      </c>
      <c r="J38" s="314">
        <v>50.013285072326845</v>
      </c>
      <c r="L38"/>
      <c r="M38"/>
      <c r="N38"/>
      <c r="O38"/>
      <c r="P38"/>
    </row>
    <row r="39" spans="1:16" x14ac:dyDescent="0.25">
      <c r="A39" s="51" t="s">
        <v>34</v>
      </c>
      <c r="B39" s="53">
        <v>600</v>
      </c>
      <c r="C39" s="311">
        <v>0.04</v>
      </c>
      <c r="D39" s="311">
        <v>0.04</v>
      </c>
      <c r="E39" s="511">
        <v>0.04</v>
      </c>
      <c r="F39" s="514">
        <v>47.324398778115729</v>
      </c>
      <c r="G39" s="313">
        <v>47.324398778115729</v>
      </c>
      <c r="H39" s="313">
        <v>47.324398778115729</v>
      </c>
      <c r="I39" s="313">
        <v>49.274172485051089</v>
      </c>
      <c r="J39" s="314">
        <v>50.013285072326845</v>
      </c>
      <c r="L39"/>
      <c r="M39"/>
      <c r="N39"/>
      <c r="O39"/>
      <c r="P39"/>
    </row>
    <row r="40" spans="1:16" ht="15.75" thickBot="1" x14ac:dyDescent="0.3">
      <c r="A40" s="52" t="s">
        <v>35</v>
      </c>
      <c r="B40" s="54">
        <v>600</v>
      </c>
      <c r="C40" s="312">
        <v>0.04</v>
      </c>
      <c r="D40" s="312">
        <v>0.04</v>
      </c>
      <c r="E40" s="512">
        <v>0.04</v>
      </c>
      <c r="F40" s="515">
        <v>47.324398778115729</v>
      </c>
      <c r="G40" s="315">
        <v>47.324398778115729</v>
      </c>
      <c r="H40" s="315">
        <v>47.324398778115729</v>
      </c>
      <c r="I40" s="315">
        <v>49.274172485051089</v>
      </c>
      <c r="J40" s="316">
        <v>50.013285072326845</v>
      </c>
      <c r="L40"/>
      <c r="M40"/>
      <c r="N40"/>
      <c r="O40"/>
      <c r="P40"/>
    </row>
  </sheetData>
  <mergeCells count="2">
    <mergeCell ref="F5:J5"/>
    <mergeCell ref="B5:E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/>
  <dimension ref="A2:U432"/>
  <sheetViews>
    <sheetView showGridLines="0" workbookViewId="0"/>
  </sheetViews>
  <sheetFormatPr defaultRowHeight="15" x14ac:dyDescent="0.25"/>
  <cols>
    <col min="1" max="1" width="35" bestFit="1" customWidth="1"/>
    <col min="2" max="2" width="13.28515625" customWidth="1"/>
    <col min="3" max="3" width="19.28515625" bestFit="1" customWidth="1"/>
    <col min="4" max="5" width="10.7109375" style="72" customWidth="1"/>
    <col min="6" max="6" width="13" style="72" customWidth="1"/>
    <col min="7" max="8" width="10.7109375" style="72" customWidth="1"/>
    <col min="11" max="11" width="12.42578125" bestFit="1" customWidth="1"/>
  </cols>
  <sheetData>
    <row r="2" spans="1:21" ht="15.75" x14ac:dyDescent="0.25">
      <c r="A2" s="3"/>
      <c r="B2" s="99" t="s">
        <v>748</v>
      </c>
      <c r="C2" s="117"/>
    </row>
    <row r="3" spans="1:21" ht="15.75" x14ac:dyDescent="0.25">
      <c r="A3" s="3"/>
      <c r="B3" s="99" t="s">
        <v>526</v>
      </c>
      <c r="C3" s="117"/>
    </row>
    <row r="4" spans="1:21" ht="15.75" thickBot="1" x14ac:dyDescent="0.3">
      <c r="A4" s="3"/>
      <c r="B4" s="4"/>
      <c r="C4" s="308"/>
      <c r="D4" s="283"/>
    </row>
    <row r="5" spans="1:21" ht="18" customHeight="1" thickBot="1" x14ac:dyDescent="0.3">
      <c r="A5" s="197" t="s">
        <v>714</v>
      </c>
      <c r="B5" s="585" t="s">
        <v>528</v>
      </c>
      <c r="C5" s="581"/>
      <c r="D5" s="614" t="s">
        <v>512</v>
      </c>
      <c r="E5" s="615"/>
      <c r="F5" s="615"/>
      <c r="G5" s="616"/>
      <c r="H5" s="374"/>
      <c r="K5" s="614" t="s">
        <v>455</v>
      </c>
      <c r="L5" s="615"/>
      <c r="M5" s="615"/>
      <c r="N5" s="615"/>
      <c r="O5" s="615"/>
      <c r="P5" s="616"/>
      <c r="Q5" s="614" t="s">
        <v>745</v>
      </c>
      <c r="R5" s="615"/>
      <c r="S5" s="615"/>
      <c r="T5" s="615"/>
      <c r="U5" s="616"/>
    </row>
    <row r="6" spans="1:21" ht="15.75" thickBot="1" x14ac:dyDescent="0.3">
      <c r="A6" s="44" t="s">
        <v>291</v>
      </c>
      <c r="B6" s="43" t="s">
        <v>293</v>
      </c>
      <c r="C6" s="43" t="s">
        <v>311</v>
      </c>
      <c r="D6" s="286" t="s">
        <v>38</v>
      </c>
      <c r="E6" s="286" t="s">
        <v>39</v>
      </c>
      <c r="F6" s="286" t="s">
        <v>513</v>
      </c>
      <c r="G6" s="287" t="s">
        <v>40</v>
      </c>
      <c r="H6" s="374"/>
      <c r="K6" s="528" t="s">
        <v>338</v>
      </c>
      <c r="L6" s="529" t="s">
        <v>337</v>
      </c>
      <c r="M6" s="530" t="s">
        <v>292</v>
      </c>
      <c r="N6" s="529" t="s">
        <v>294</v>
      </c>
      <c r="O6" s="529" t="s">
        <v>235</v>
      </c>
      <c r="P6" s="531" t="s">
        <v>295</v>
      </c>
      <c r="Q6" s="274" t="s">
        <v>344</v>
      </c>
      <c r="R6" s="271" t="s">
        <v>746</v>
      </c>
      <c r="S6" s="271" t="s">
        <v>346</v>
      </c>
      <c r="T6" s="271" t="s">
        <v>347</v>
      </c>
      <c r="U6" s="272" t="s">
        <v>348</v>
      </c>
    </row>
    <row r="7" spans="1:21" ht="15.75" customHeight="1" x14ac:dyDescent="0.25">
      <c r="A7" s="57" t="s">
        <v>26</v>
      </c>
      <c r="B7" s="55">
        <v>69</v>
      </c>
      <c r="C7" s="55">
        <v>1</v>
      </c>
      <c r="D7" s="317">
        <v>16.11</v>
      </c>
      <c r="E7" s="317">
        <v>16.11</v>
      </c>
      <c r="F7" s="317">
        <v>16.11</v>
      </c>
      <c r="G7" s="318">
        <v>32.22</v>
      </c>
      <c r="H7" s="374"/>
      <c r="K7" s="321" t="s">
        <v>87</v>
      </c>
      <c r="L7" s="532">
        <v>53.52</v>
      </c>
      <c r="M7" s="5" t="s">
        <v>24</v>
      </c>
      <c r="N7" s="5" t="s">
        <v>24</v>
      </c>
      <c r="O7" s="532" t="s">
        <v>101</v>
      </c>
      <c r="P7" s="533" t="s">
        <v>637</v>
      </c>
      <c r="Q7" s="534">
        <v>40.428557813304579</v>
      </c>
      <c r="R7" s="317">
        <v>40.428557813304579</v>
      </c>
      <c r="S7" s="317">
        <v>40.428557813304579</v>
      </c>
      <c r="T7" s="317">
        <v>42.094221637229353</v>
      </c>
      <c r="U7" s="318">
        <v>42.72563496178779</v>
      </c>
    </row>
    <row r="8" spans="1:21" ht="15.75" customHeight="1" x14ac:dyDescent="0.25">
      <c r="A8" s="57" t="s">
        <v>26</v>
      </c>
      <c r="B8" s="55">
        <v>138</v>
      </c>
      <c r="C8" s="55">
        <v>1</v>
      </c>
      <c r="D8" s="317">
        <v>15.44</v>
      </c>
      <c r="E8" s="317">
        <v>15.44</v>
      </c>
      <c r="F8" s="317">
        <v>15.44</v>
      </c>
      <c r="G8" s="318">
        <v>30.88</v>
      </c>
      <c r="H8" s="374"/>
      <c r="K8" s="321" t="s">
        <v>87</v>
      </c>
      <c r="L8" s="532">
        <v>53.52</v>
      </c>
      <c r="M8" s="5" t="s">
        <v>100</v>
      </c>
      <c r="N8" s="5" t="s">
        <v>24</v>
      </c>
      <c r="O8" s="535" t="s">
        <v>83</v>
      </c>
      <c r="P8" s="533" t="s">
        <v>102</v>
      </c>
      <c r="Q8" s="534">
        <v>40.428557813304579</v>
      </c>
      <c r="R8" s="317">
        <v>40.428557813304579</v>
      </c>
      <c r="S8" s="317">
        <v>40.428557813304579</v>
      </c>
      <c r="T8" s="317">
        <v>42.094221637229353</v>
      </c>
      <c r="U8" s="318">
        <v>42.72563496178779</v>
      </c>
    </row>
    <row r="9" spans="1:21" ht="15.75" customHeight="1" x14ac:dyDescent="0.25">
      <c r="A9" s="57" t="s">
        <v>26</v>
      </c>
      <c r="B9" s="55">
        <v>230</v>
      </c>
      <c r="C9" s="55">
        <v>1</v>
      </c>
      <c r="D9" s="317">
        <v>14.95</v>
      </c>
      <c r="E9" s="317">
        <v>14.95</v>
      </c>
      <c r="F9" s="317">
        <v>14.95</v>
      </c>
      <c r="G9" s="318">
        <v>29.9</v>
      </c>
      <c r="H9" s="374"/>
      <c r="K9" s="321" t="s">
        <v>538</v>
      </c>
      <c r="L9" s="532">
        <v>37.700000000000003</v>
      </c>
      <c r="M9" s="5" t="s">
        <v>99</v>
      </c>
      <c r="N9" s="5" t="s">
        <v>24</v>
      </c>
      <c r="O9" s="19" t="s">
        <v>80</v>
      </c>
      <c r="P9" s="533" t="s">
        <v>103</v>
      </c>
      <c r="Q9" s="534">
        <v>274.48151291307124</v>
      </c>
      <c r="R9" s="317">
        <v>274.48151291307124</v>
      </c>
      <c r="S9" s="317">
        <v>274.48151291307124</v>
      </c>
      <c r="T9" s="317">
        <v>285.79020041329636</v>
      </c>
      <c r="U9" s="318">
        <v>290.07705341949571</v>
      </c>
    </row>
    <row r="10" spans="1:21" ht="15.75" customHeight="1" x14ac:dyDescent="0.25">
      <c r="A10" s="57" t="s">
        <v>26</v>
      </c>
      <c r="B10" s="55">
        <v>345</v>
      </c>
      <c r="C10" s="55">
        <v>1</v>
      </c>
      <c r="D10" s="317">
        <v>14.58</v>
      </c>
      <c r="E10" s="317">
        <v>14.58</v>
      </c>
      <c r="F10" s="317">
        <v>14.58</v>
      </c>
      <c r="G10" s="318">
        <v>29.16</v>
      </c>
      <c r="H10" s="374"/>
      <c r="K10" s="321" t="s">
        <v>539</v>
      </c>
      <c r="L10" s="532">
        <v>62.44</v>
      </c>
      <c r="M10" s="5" t="s">
        <v>98</v>
      </c>
      <c r="N10" s="5" t="s">
        <v>24</v>
      </c>
      <c r="O10" s="19" t="s">
        <v>104</v>
      </c>
      <c r="P10" s="533" t="s">
        <v>638</v>
      </c>
      <c r="Q10" s="534">
        <v>297.38086003447796</v>
      </c>
      <c r="R10" s="317">
        <v>297.38086003447796</v>
      </c>
      <c r="S10" s="317">
        <v>297.38086003447796</v>
      </c>
      <c r="T10" s="317">
        <v>309.63300473809278</v>
      </c>
      <c r="U10" s="318">
        <v>314.27749980916417</v>
      </c>
    </row>
    <row r="11" spans="1:21" ht="15.75" customHeight="1" x14ac:dyDescent="0.25">
      <c r="A11" s="57" t="s">
        <v>26</v>
      </c>
      <c r="B11" s="55">
        <v>440</v>
      </c>
      <c r="C11" s="55">
        <v>1</v>
      </c>
      <c r="D11" s="317">
        <v>14.278600000000001</v>
      </c>
      <c r="E11" s="317">
        <v>14.278600000000001</v>
      </c>
      <c r="F11" s="317">
        <v>14.278600000000001</v>
      </c>
      <c r="G11" s="318">
        <v>28.557200000000002</v>
      </c>
      <c r="H11" s="374"/>
      <c r="K11" s="321" t="s">
        <v>84</v>
      </c>
      <c r="L11" s="532">
        <v>67.349999999999994</v>
      </c>
      <c r="M11" s="5" t="s">
        <v>24</v>
      </c>
      <c r="N11" s="5" t="s">
        <v>24</v>
      </c>
      <c r="O11" s="19" t="s">
        <v>105</v>
      </c>
      <c r="P11" s="533" t="s">
        <v>637</v>
      </c>
      <c r="Q11" s="534">
        <v>40.428557813304579</v>
      </c>
      <c r="R11" s="317">
        <v>40.428557813304579</v>
      </c>
      <c r="S11" s="317">
        <v>40.428557813304579</v>
      </c>
      <c r="T11" s="317">
        <v>42.094221637229353</v>
      </c>
      <c r="U11" s="318">
        <v>42.72563496178779</v>
      </c>
    </row>
    <row r="12" spans="1:21" ht="15.75" customHeight="1" x14ac:dyDescent="0.25">
      <c r="A12" s="57" t="s">
        <v>26</v>
      </c>
      <c r="B12" s="55">
        <v>500</v>
      </c>
      <c r="C12" s="55">
        <v>1</v>
      </c>
      <c r="D12" s="317">
        <v>14.21</v>
      </c>
      <c r="E12" s="317">
        <v>14.21</v>
      </c>
      <c r="F12" s="317">
        <v>14.21</v>
      </c>
      <c r="G12" s="318">
        <v>28.42</v>
      </c>
      <c r="H12" s="374"/>
      <c r="K12" s="321" t="s">
        <v>539</v>
      </c>
      <c r="L12" s="532">
        <v>67.349999999999994</v>
      </c>
      <c r="M12" s="5" t="s">
        <v>98</v>
      </c>
      <c r="N12" s="5" t="s">
        <v>24</v>
      </c>
      <c r="O12" s="19" t="s">
        <v>104</v>
      </c>
      <c r="P12" s="533" t="s">
        <v>638</v>
      </c>
      <c r="Q12" s="534">
        <v>297.38086003447796</v>
      </c>
      <c r="R12" s="317">
        <v>297.38086003447796</v>
      </c>
      <c r="S12" s="317">
        <v>297.38086003447796</v>
      </c>
      <c r="T12" s="317">
        <v>309.63300473809278</v>
      </c>
      <c r="U12" s="318">
        <v>314.27749980916417</v>
      </c>
    </row>
    <row r="13" spans="1:21" ht="15.75" customHeight="1" x14ac:dyDescent="0.25">
      <c r="A13" s="57" t="s">
        <v>26</v>
      </c>
      <c r="B13" s="55">
        <v>750</v>
      </c>
      <c r="C13" s="55">
        <v>1</v>
      </c>
      <c r="D13" s="317">
        <v>14.08</v>
      </c>
      <c r="E13" s="317">
        <v>14.08</v>
      </c>
      <c r="F13" s="317">
        <v>14.08</v>
      </c>
      <c r="G13" s="318">
        <v>28.17</v>
      </c>
      <c r="H13" s="374"/>
      <c r="K13" s="321" t="s">
        <v>84</v>
      </c>
      <c r="L13" s="532">
        <v>67.349999999999994</v>
      </c>
      <c r="M13" s="5" t="s">
        <v>100</v>
      </c>
      <c r="N13" s="5" t="s">
        <v>24</v>
      </c>
      <c r="O13" s="19" t="s">
        <v>83</v>
      </c>
      <c r="P13" s="533" t="s">
        <v>106</v>
      </c>
      <c r="Q13" s="534">
        <v>40.428557813304579</v>
      </c>
      <c r="R13" s="317">
        <v>40.428557813304579</v>
      </c>
      <c r="S13" s="317">
        <v>40.428557813304579</v>
      </c>
      <c r="T13" s="317">
        <v>42.094221637229353</v>
      </c>
      <c r="U13" s="318">
        <v>42.72563496178779</v>
      </c>
    </row>
    <row r="14" spans="1:21" ht="15.75" customHeight="1" x14ac:dyDescent="0.25">
      <c r="A14" s="57" t="s">
        <v>26</v>
      </c>
      <c r="B14" s="55">
        <v>138</v>
      </c>
      <c r="C14" s="55">
        <v>2</v>
      </c>
      <c r="D14" s="317">
        <v>41</v>
      </c>
      <c r="E14" s="317">
        <v>41</v>
      </c>
      <c r="F14" s="317">
        <v>41</v>
      </c>
      <c r="G14" s="318">
        <v>82</v>
      </c>
      <c r="H14" s="374"/>
      <c r="K14" s="321" t="s">
        <v>540</v>
      </c>
      <c r="L14" s="532">
        <v>78.55</v>
      </c>
      <c r="M14" s="5" t="s">
        <v>98</v>
      </c>
      <c r="N14" s="5" t="s">
        <v>24</v>
      </c>
      <c r="O14" s="19" t="s">
        <v>44</v>
      </c>
      <c r="P14" s="533" t="s">
        <v>638</v>
      </c>
      <c r="Q14" s="534">
        <v>339.98468130091021</v>
      </c>
      <c r="R14" s="317">
        <v>339.98468130091021</v>
      </c>
      <c r="S14" s="317">
        <v>339.98468130091021</v>
      </c>
      <c r="T14" s="317">
        <v>353.99211107237625</v>
      </c>
      <c r="U14" s="318">
        <v>359.30199273846182</v>
      </c>
    </row>
    <row r="15" spans="1:21" ht="15.75" customHeight="1" x14ac:dyDescent="0.25">
      <c r="A15" s="57" t="s">
        <v>26</v>
      </c>
      <c r="B15" s="55">
        <v>230</v>
      </c>
      <c r="C15" s="55">
        <v>2</v>
      </c>
      <c r="D15" s="317">
        <v>41</v>
      </c>
      <c r="E15" s="317">
        <v>41</v>
      </c>
      <c r="F15" s="317">
        <v>41</v>
      </c>
      <c r="G15" s="318">
        <v>82</v>
      </c>
      <c r="H15" s="374"/>
      <c r="K15" s="321" t="s">
        <v>87</v>
      </c>
      <c r="L15" s="532">
        <v>53.52</v>
      </c>
      <c r="M15" s="5" t="s">
        <v>97</v>
      </c>
      <c r="N15" s="5" t="s">
        <v>24</v>
      </c>
      <c r="O15" s="19" t="s">
        <v>88</v>
      </c>
      <c r="P15" s="533" t="s">
        <v>107</v>
      </c>
      <c r="Q15" s="534">
        <v>40.428557813304579</v>
      </c>
      <c r="R15" s="317">
        <v>40.428557813304579</v>
      </c>
      <c r="S15" s="317">
        <v>40.428557813304579</v>
      </c>
      <c r="T15" s="317">
        <v>42.094221637229353</v>
      </c>
      <c r="U15" s="318">
        <v>42.72563496178779</v>
      </c>
    </row>
    <row r="16" spans="1:21" ht="15.75" customHeight="1" x14ac:dyDescent="0.25">
      <c r="A16" s="57" t="s">
        <v>26</v>
      </c>
      <c r="B16" s="55">
        <v>345</v>
      </c>
      <c r="C16" s="55">
        <v>2</v>
      </c>
      <c r="D16" s="317">
        <v>41</v>
      </c>
      <c r="E16" s="317">
        <v>41</v>
      </c>
      <c r="F16" s="317">
        <v>41</v>
      </c>
      <c r="G16" s="318">
        <v>82</v>
      </c>
      <c r="H16" s="374"/>
      <c r="K16" s="321" t="s">
        <v>87</v>
      </c>
      <c r="L16" s="532">
        <v>53.52</v>
      </c>
      <c r="M16" s="5" t="s">
        <v>97</v>
      </c>
      <c r="N16" s="5" t="s">
        <v>25</v>
      </c>
      <c r="O16" s="19" t="s">
        <v>88</v>
      </c>
      <c r="P16" s="533" t="s">
        <v>107</v>
      </c>
      <c r="Q16" s="534">
        <v>40.428557813304579</v>
      </c>
      <c r="R16" s="317">
        <v>40.428557813304579</v>
      </c>
      <c r="S16" s="317">
        <v>40.428557813304579</v>
      </c>
      <c r="T16" s="317">
        <v>42.094221637229353</v>
      </c>
      <c r="U16" s="318">
        <v>42.72563496178779</v>
      </c>
    </row>
    <row r="17" spans="1:21" ht="15.75" customHeight="1" x14ac:dyDescent="0.25">
      <c r="A17" s="57" t="s">
        <v>26</v>
      </c>
      <c r="B17" s="55">
        <v>440</v>
      </c>
      <c r="C17" s="55">
        <v>4</v>
      </c>
      <c r="D17" s="317">
        <v>41</v>
      </c>
      <c r="E17" s="317">
        <v>41</v>
      </c>
      <c r="F17" s="317">
        <v>41</v>
      </c>
      <c r="G17" s="318">
        <v>82</v>
      </c>
      <c r="H17" s="374"/>
      <c r="K17" s="321" t="s">
        <v>540</v>
      </c>
      <c r="L17" s="532">
        <v>84.91</v>
      </c>
      <c r="M17" s="5" t="s">
        <v>98</v>
      </c>
      <c r="N17" s="5" t="s">
        <v>24</v>
      </c>
      <c r="O17" s="19" t="s">
        <v>44</v>
      </c>
      <c r="P17" s="533" t="s">
        <v>638</v>
      </c>
      <c r="Q17" s="534">
        <v>339.98468130091021</v>
      </c>
      <c r="R17" s="317">
        <v>339.98468130091021</v>
      </c>
      <c r="S17" s="317">
        <v>339.98468130091021</v>
      </c>
      <c r="T17" s="317">
        <v>353.99211107237625</v>
      </c>
      <c r="U17" s="318">
        <v>359.30199273846182</v>
      </c>
    </row>
    <row r="18" spans="1:21" ht="15.75" customHeight="1" x14ac:dyDescent="0.25">
      <c r="A18" s="57" t="s">
        <v>26</v>
      </c>
      <c r="B18" s="55">
        <v>500</v>
      </c>
      <c r="C18" s="55">
        <v>2</v>
      </c>
      <c r="D18" s="317">
        <v>41</v>
      </c>
      <c r="E18" s="317">
        <v>41</v>
      </c>
      <c r="F18" s="317">
        <v>41</v>
      </c>
      <c r="G18" s="318">
        <v>82</v>
      </c>
      <c r="H18" s="374"/>
      <c r="K18" s="321" t="s">
        <v>81</v>
      </c>
      <c r="L18" s="532">
        <v>84.91</v>
      </c>
      <c r="M18" s="5" t="s">
        <v>24</v>
      </c>
      <c r="N18" s="5" t="s">
        <v>24</v>
      </c>
      <c r="O18" s="19" t="s">
        <v>80</v>
      </c>
      <c r="P18" s="533" t="s">
        <v>637</v>
      </c>
      <c r="Q18" s="534">
        <v>41.465187500825195</v>
      </c>
      <c r="R18" s="317">
        <v>41.465187500825195</v>
      </c>
      <c r="S18" s="317">
        <v>41.465187500825195</v>
      </c>
      <c r="T18" s="317">
        <v>43.173560653568558</v>
      </c>
      <c r="U18" s="318">
        <v>43.821164063372095</v>
      </c>
    </row>
    <row r="19" spans="1:21" ht="15.75" customHeight="1" x14ac:dyDescent="0.25">
      <c r="A19" s="57" t="s">
        <v>26</v>
      </c>
      <c r="B19" s="55">
        <v>750</v>
      </c>
      <c r="C19" s="55">
        <v>4</v>
      </c>
      <c r="D19" s="317">
        <v>41</v>
      </c>
      <c r="E19" s="317">
        <v>41</v>
      </c>
      <c r="F19" s="317">
        <v>41</v>
      </c>
      <c r="G19" s="318">
        <v>82</v>
      </c>
      <c r="H19" s="374"/>
      <c r="K19" s="321" t="s">
        <v>81</v>
      </c>
      <c r="L19" s="532">
        <v>84.91</v>
      </c>
      <c r="M19" s="5" t="s">
        <v>100</v>
      </c>
      <c r="N19" s="5" t="s">
        <v>24</v>
      </c>
      <c r="O19" s="19" t="s">
        <v>83</v>
      </c>
      <c r="P19" s="533" t="s">
        <v>106</v>
      </c>
      <c r="Q19" s="534">
        <v>41.465187500825195</v>
      </c>
      <c r="R19" s="317">
        <v>41.465187500825195</v>
      </c>
      <c r="S19" s="317">
        <v>41.465187500825195</v>
      </c>
      <c r="T19" s="317">
        <v>43.173560653568558</v>
      </c>
      <c r="U19" s="318">
        <v>43.821164063372095</v>
      </c>
    </row>
    <row r="20" spans="1:21" ht="15.75" customHeight="1" x14ac:dyDescent="0.25">
      <c r="A20" s="57" t="s">
        <v>27</v>
      </c>
      <c r="B20" s="55">
        <v>230</v>
      </c>
      <c r="C20" s="55">
        <v>2</v>
      </c>
      <c r="D20" s="317">
        <v>38.659999999999997</v>
      </c>
      <c r="E20" s="317">
        <v>38.659999999999997</v>
      </c>
      <c r="F20" s="317">
        <v>38.659999999999997</v>
      </c>
      <c r="G20" s="318">
        <v>77.319999999999993</v>
      </c>
      <c r="H20" s="374"/>
      <c r="K20" s="321" t="s">
        <v>541</v>
      </c>
      <c r="L20" s="532">
        <v>99.3</v>
      </c>
      <c r="M20" s="5" t="s">
        <v>98</v>
      </c>
      <c r="N20" s="5" t="s">
        <v>24</v>
      </c>
      <c r="O20" s="19" t="s">
        <v>43</v>
      </c>
      <c r="P20" s="533" t="s">
        <v>638</v>
      </c>
      <c r="Q20" s="534">
        <v>363.80206153902077</v>
      </c>
      <c r="R20" s="317">
        <v>363.80206153902077</v>
      </c>
      <c r="S20" s="317">
        <v>363.80206153902077</v>
      </c>
      <c r="T20" s="317">
        <v>378.7907716427332</v>
      </c>
      <c r="U20" s="318">
        <v>384.47263321737421</v>
      </c>
    </row>
    <row r="21" spans="1:21" ht="15.75" customHeight="1" x14ac:dyDescent="0.25">
      <c r="A21" s="57" t="s">
        <v>27</v>
      </c>
      <c r="B21" s="55">
        <v>500</v>
      </c>
      <c r="C21" s="55">
        <v>4</v>
      </c>
      <c r="D21" s="317">
        <v>39.21</v>
      </c>
      <c r="E21" s="317">
        <v>39.21</v>
      </c>
      <c r="F21" s="317">
        <v>39.21</v>
      </c>
      <c r="G21" s="318">
        <v>78.42</v>
      </c>
      <c r="H21" s="374"/>
      <c r="K21" s="321" t="s">
        <v>84</v>
      </c>
      <c r="L21" s="532">
        <v>67.33</v>
      </c>
      <c r="M21" s="5" t="s">
        <v>97</v>
      </c>
      <c r="N21" s="5" t="s">
        <v>24</v>
      </c>
      <c r="O21" s="19" t="s">
        <v>85</v>
      </c>
      <c r="P21" s="533" t="s">
        <v>107</v>
      </c>
      <c r="Q21" s="534">
        <v>40.428557813304579</v>
      </c>
      <c r="R21" s="317">
        <v>40.428557813304579</v>
      </c>
      <c r="S21" s="317">
        <v>40.428557813304579</v>
      </c>
      <c r="T21" s="317">
        <v>42.094221637229353</v>
      </c>
      <c r="U21" s="318">
        <v>42.72563496178779</v>
      </c>
    </row>
    <row r="22" spans="1:21" ht="15.75" customHeight="1" x14ac:dyDescent="0.25">
      <c r="A22" s="57" t="s">
        <v>28</v>
      </c>
      <c r="B22" s="55">
        <v>69</v>
      </c>
      <c r="C22" s="55">
        <v>1</v>
      </c>
      <c r="D22" s="317">
        <v>8.76</v>
      </c>
      <c r="E22" s="317">
        <v>8.76</v>
      </c>
      <c r="F22" s="317">
        <v>8.76</v>
      </c>
      <c r="G22" s="318">
        <v>17.52</v>
      </c>
      <c r="H22" s="374"/>
      <c r="K22" s="321" t="s">
        <v>84</v>
      </c>
      <c r="L22" s="532">
        <v>67.33</v>
      </c>
      <c r="M22" s="5" t="s">
        <v>97</v>
      </c>
      <c r="N22" s="5" t="s">
        <v>25</v>
      </c>
      <c r="O22" s="19" t="s">
        <v>85</v>
      </c>
      <c r="P22" s="533" t="s">
        <v>107</v>
      </c>
      <c r="Q22" s="534">
        <v>40.428557813304579</v>
      </c>
      <c r="R22" s="317">
        <v>40.428557813304579</v>
      </c>
      <c r="S22" s="317">
        <v>40.428557813304579</v>
      </c>
      <c r="T22" s="317">
        <v>42.094221637229353</v>
      </c>
      <c r="U22" s="318">
        <v>42.72563496178779</v>
      </c>
    </row>
    <row r="23" spans="1:21" ht="15.75" customHeight="1" x14ac:dyDescent="0.25">
      <c r="A23" s="57" t="s">
        <v>28</v>
      </c>
      <c r="B23" s="55">
        <v>138</v>
      </c>
      <c r="C23" s="55">
        <v>1</v>
      </c>
      <c r="D23" s="317">
        <v>8.01</v>
      </c>
      <c r="E23" s="317">
        <v>8.01</v>
      </c>
      <c r="F23" s="317">
        <v>8.01</v>
      </c>
      <c r="G23" s="318">
        <v>16.02</v>
      </c>
      <c r="H23" s="374"/>
      <c r="K23" s="321" t="s">
        <v>538</v>
      </c>
      <c r="L23" s="532">
        <v>59.7</v>
      </c>
      <c r="M23" s="5" t="s">
        <v>99</v>
      </c>
      <c r="N23" s="5" t="s">
        <v>24</v>
      </c>
      <c r="O23" s="19" t="s">
        <v>80</v>
      </c>
      <c r="P23" s="533" t="s">
        <v>108</v>
      </c>
      <c r="Q23" s="534">
        <v>274.48151291307124</v>
      </c>
      <c r="R23" s="317">
        <v>274.48151291307124</v>
      </c>
      <c r="S23" s="317">
        <v>274.48151291307124</v>
      </c>
      <c r="T23" s="317">
        <v>285.79020041329636</v>
      </c>
      <c r="U23" s="318">
        <v>290.07705341949571</v>
      </c>
    </row>
    <row r="24" spans="1:21" ht="15.75" customHeight="1" x14ac:dyDescent="0.25">
      <c r="A24" s="57" t="s">
        <v>30</v>
      </c>
      <c r="B24" s="55">
        <v>230</v>
      </c>
      <c r="C24" s="55">
        <v>1</v>
      </c>
      <c r="D24" s="317">
        <v>13.22</v>
      </c>
      <c r="E24" s="317">
        <v>13.22</v>
      </c>
      <c r="F24" s="317">
        <v>13.22</v>
      </c>
      <c r="G24" s="318">
        <v>26.44</v>
      </c>
      <c r="H24" s="374"/>
      <c r="K24" s="321" t="s">
        <v>541</v>
      </c>
      <c r="L24" s="532">
        <v>107.41</v>
      </c>
      <c r="M24" s="5" t="s">
        <v>98</v>
      </c>
      <c r="N24" s="5" t="s">
        <v>24</v>
      </c>
      <c r="O24" s="19" t="s">
        <v>43</v>
      </c>
      <c r="P24" s="533" t="s">
        <v>638</v>
      </c>
      <c r="Q24" s="534">
        <v>363.80206153902077</v>
      </c>
      <c r="R24" s="317">
        <v>363.80206153902077</v>
      </c>
      <c r="S24" s="317">
        <v>363.80206153902077</v>
      </c>
      <c r="T24" s="317">
        <v>378.7907716427332</v>
      </c>
      <c r="U24" s="318">
        <v>384.47263321737421</v>
      </c>
    </row>
    <row r="25" spans="1:21" ht="15.75" customHeight="1" x14ac:dyDescent="0.25">
      <c r="A25" s="57" t="s">
        <v>30</v>
      </c>
      <c r="B25" s="55">
        <v>345</v>
      </c>
      <c r="C25" s="55">
        <v>1</v>
      </c>
      <c r="D25" s="317">
        <v>13.83</v>
      </c>
      <c r="E25" s="317">
        <v>13.83</v>
      </c>
      <c r="F25" s="317">
        <v>13.83</v>
      </c>
      <c r="G25" s="318">
        <v>27.66</v>
      </c>
      <c r="H25" s="374"/>
      <c r="K25" s="321" t="s">
        <v>77</v>
      </c>
      <c r="L25" s="532">
        <v>107.41</v>
      </c>
      <c r="M25" s="5" t="s">
        <v>24</v>
      </c>
      <c r="N25" s="5" t="s">
        <v>24</v>
      </c>
      <c r="O25" s="19" t="s">
        <v>109</v>
      </c>
      <c r="P25" s="533" t="s">
        <v>637</v>
      </c>
      <c r="Q25" s="534">
        <v>41.465187500825195</v>
      </c>
      <c r="R25" s="317">
        <v>41.465187500825195</v>
      </c>
      <c r="S25" s="317">
        <v>41.465187500825195</v>
      </c>
      <c r="T25" s="317">
        <v>43.173560653568558</v>
      </c>
      <c r="U25" s="318">
        <v>43.821164063372095</v>
      </c>
    </row>
    <row r="26" spans="1:21" ht="15.75" customHeight="1" x14ac:dyDescent="0.25">
      <c r="A26" s="57" t="s">
        <v>30</v>
      </c>
      <c r="B26" s="55">
        <v>440</v>
      </c>
      <c r="C26" s="55">
        <v>4</v>
      </c>
      <c r="D26" s="317">
        <v>41</v>
      </c>
      <c r="E26" s="317">
        <v>41</v>
      </c>
      <c r="F26" s="317">
        <v>41</v>
      </c>
      <c r="G26" s="318">
        <v>82</v>
      </c>
      <c r="H26" s="374"/>
      <c r="K26" s="321" t="s">
        <v>77</v>
      </c>
      <c r="L26" s="532">
        <v>107.41</v>
      </c>
      <c r="M26" s="5" t="s">
        <v>100</v>
      </c>
      <c r="N26" s="5" t="s">
        <v>24</v>
      </c>
      <c r="O26" s="19" t="s">
        <v>83</v>
      </c>
      <c r="P26" s="533" t="s">
        <v>106</v>
      </c>
      <c r="Q26" s="534">
        <v>41.465187500825195</v>
      </c>
      <c r="R26" s="317">
        <v>41.465187500825195</v>
      </c>
      <c r="S26" s="317">
        <v>41.465187500825195</v>
      </c>
      <c r="T26" s="317">
        <v>43.173560653568558</v>
      </c>
      <c r="U26" s="318">
        <v>43.821164063372095</v>
      </c>
    </row>
    <row r="27" spans="1:21" ht="15.75" customHeight="1" x14ac:dyDescent="0.25">
      <c r="A27" s="57" t="s">
        <v>30</v>
      </c>
      <c r="B27" s="55">
        <v>500</v>
      </c>
      <c r="C27" s="55">
        <v>1</v>
      </c>
      <c r="D27" s="317">
        <v>14.95</v>
      </c>
      <c r="E27" s="317">
        <v>14.95</v>
      </c>
      <c r="F27" s="317">
        <v>14.95</v>
      </c>
      <c r="G27" s="318">
        <v>29.9</v>
      </c>
      <c r="H27" s="374"/>
      <c r="K27" s="321" t="s">
        <v>542</v>
      </c>
      <c r="L27" s="532">
        <v>125.09</v>
      </c>
      <c r="M27" s="5" t="s">
        <v>98</v>
      </c>
      <c r="N27" s="5" t="s">
        <v>24</v>
      </c>
      <c r="O27" s="19" t="s">
        <v>42</v>
      </c>
      <c r="P27" s="533" t="s">
        <v>638</v>
      </c>
      <c r="Q27" s="534">
        <v>46.382187113197155</v>
      </c>
      <c r="R27" s="317">
        <v>46.382187113197155</v>
      </c>
      <c r="S27" s="317">
        <v>46.382187113197155</v>
      </c>
      <c r="T27" s="317">
        <v>48.293141530758348</v>
      </c>
      <c r="U27" s="318">
        <v>49.017538653719711</v>
      </c>
    </row>
    <row r="28" spans="1:21" ht="15.75" customHeight="1" x14ac:dyDescent="0.25">
      <c r="A28" s="57" t="s">
        <v>30</v>
      </c>
      <c r="B28" s="55">
        <v>750</v>
      </c>
      <c r="C28" s="55">
        <v>1</v>
      </c>
      <c r="D28" s="317">
        <v>15.59</v>
      </c>
      <c r="E28" s="317">
        <v>15.59</v>
      </c>
      <c r="F28" s="317">
        <v>15.59</v>
      </c>
      <c r="G28" s="318">
        <v>31.18</v>
      </c>
      <c r="H28" s="374"/>
      <c r="K28" s="321" t="s">
        <v>81</v>
      </c>
      <c r="L28" s="532">
        <v>85.12</v>
      </c>
      <c r="M28" s="5" t="s">
        <v>97</v>
      </c>
      <c r="N28" s="5" t="s">
        <v>24</v>
      </c>
      <c r="O28" s="19" t="s">
        <v>82</v>
      </c>
      <c r="P28" s="533" t="s">
        <v>107</v>
      </c>
      <c r="Q28" s="534">
        <v>41.465187500825195</v>
      </c>
      <c r="R28" s="317">
        <v>41.465187500825195</v>
      </c>
      <c r="S28" s="317">
        <v>41.465187500825195</v>
      </c>
      <c r="T28" s="317">
        <v>43.173560653568558</v>
      </c>
      <c r="U28" s="318">
        <v>43.821164063372095</v>
      </c>
    </row>
    <row r="29" spans="1:21" ht="15.75" customHeight="1" x14ac:dyDescent="0.25">
      <c r="A29" s="57" t="s">
        <v>30</v>
      </c>
      <c r="B29" s="55">
        <v>230</v>
      </c>
      <c r="C29" s="55">
        <v>2</v>
      </c>
      <c r="D29" s="317">
        <v>41</v>
      </c>
      <c r="E29" s="317">
        <v>41</v>
      </c>
      <c r="F29" s="317">
        <v>41</v>
      </c>
      <c r="G29" s="318">
        <v>82</v>
      </c>
      <c r="H29" s="374"/>
      <c r="K29" s="321" t="s">
        <v>81</v>
      </c>
      <c r="L29" s="532">
        <v>85.12</v>
      </c>
      <c r="M29" s="5" t="s">
        <v>97</v>
      </c>
      <c r="N29" s="5" t="s">
        <v>25</v>
      </c>
      <c r="O29" s="19" t="s">
        <v>82</v>
      </c>
      <c r="P29" s="533" t="s">
        <v>107</v>
      </c>
      <c r="Q29" s="534">
        <v>41.465187500825195</v>
      </c>
      <c r="R29" s="317">
        <v>41.465187500825195</v>
      </c>
      <c r="S29" s="317">
        <v>41.465187500825195</v>
      </c>
      <c r="T29" s="317">
        <v>43.173560653568558</v>
      </c>
      <c r="U29" s="318">
        <v>43.821164063372095</v>
      </c>
    </row>
    <row r="30" spans="1:21" ht="15.75" customHeight="1" x14ac:dyDescent="0.25">
      <c r="A30" s="57" t="s">
        <v>30</v>
      </c>
      <c r="B30" s="55">
        <v>345</v>
      </c>
      <c r="C30" s="55">
        <v>2</v>
      </c>
      <c r="D30" s="317">
        <v>41</v>
      </c>
      <c r="E30" s="317">
        <v>41</v>
      </c>
      <c r="F30" s="317">
        <v>41</v>
      </c>
      <c r="G30" s="318">
        <v>82</v>
      </c>
      <c r="H30" s="374"/>
      <c r="K30" s="321" t="s">
        <v>542</v>
      </c>
      <c r="L30" s="532">
        <v>125.09</v>
      </c>
      <c r="M30" s="5" t="s">
        <v>100</v>
      </c>
      <c r="N30" s="5" t="s">
        <v>24</v>
      </c>
      <c r="O30" s="19" t="s">
        <v>83</v>
      </c>
      <c r="P30" s="533" t="s">
        <v>106</v>
      </c>
      <c r="Q30" s="534">
        <v>46.382187113197155</v>
      </c>
      <c r="R30" s="317">
        <v>46.382187113197155</v>
      </c>
      <c r="S30" s="317">
        <v>46.382187113197155</v>
      </c>
      <c r="T30" s="317">
        <v>48.293141530758348</v>
      </c>
      <c r="U30" s="318">
        <v>49.017538653719711</v>
      </c>
    </row>
    <row r="31" spans="1:21" ht="15.75" customHeight="1" x14ac:dyDescent="0.25">
      <c r="A31" s="57" t="s">
        <v>30</v>
      </c>
      <c r="B31" s="55">
        <v>500</v>
      </c>
      <c r="C31" s="55">
        <v>2</v>
      </c>
      <c r="D31" s="317">
        <v>41</v>
      </c>
      <c r="E31" s="317">
        <v>41</v>
      </c>
      <c r="F31" s="317">
        <v>41</v>
      </c>
      <c r="G31" s="318">
        <v>82</v>
      </c>
      <c r="H31" s="374"/>
      <c r="K31" s="321" t="s">
        <v>542</v>
      </c>
      <c r="L31" s="532">
        <v>126.37</v>
      </c>
      <c r="M31" s="5" t="s">
        <v>98</v>
      </c>
      <c r="N31" s="5" t="s">
        <v>24</v>
      </c>
      <c r="O31" s="19" t="s">
        <v>42</v>
      </c>
      <c r="P31" s="533" t="s">
        <v>639</v>
      </c>
      <c r="Q31" s="534">
        <v>46.382187113197155</v>
      </c>
      <c r="R31" s="317">
        <v>46.382187113197155</v>
      </c>
      <c r="S31" s="317">
        <v>46.382187113197155</v>
      </c>
      <c r="T31" s="317">
        <v>48.293141530758348</v>
      </c>
      <c r="U31" s="318">
        <v>49.017538653719711</v>
      </c>
    </row>
    <row r="32" spans="1:21" ht="15.75" customHeight="1" x14ac:dyDescent="0.25">
      <c r="A32" s="57" t="s">
        <v>30</v>
      </c>
      <c r="B32" s="55">
        <v>750</v>
      </c>
      <c r="C32" s="55">
        <v>4</v>
      </c>
      <c r="D32" s="317">
        <v>41</v>
      </c>
      <c r="E32" s="317">
        <v>41</v>
      </c>
      <c r="F32" s="317">
        <v>41</v>
      </c>
      <c r="G32" s="318">
        <v>82</v>
      </c>
      <c r="H32" s="374"/>
      <c r="K32" s="321" t="s">
        <v>543</v>
      </c>
      <c r="L32" s="532">
        <v>126.37</v>
      </c>
      <c r="M32" s="5" t="s">
        <v>24</v>
      </c>
      <c r="N32" s="5" t="s">
        <v>24</v>
      </c>
      <c r="O32" s="19" t="s">
        <v>94</v>
      </c>
      <c r="P32" s="533" t="s">
        <v>637</v>
      </c>
      <c r="Q32" s="534">
        <v>46.382187113197155</v>
      </c>
      <c r="R32" s="317">
        <v>46.382187113197155</v>
      </c>
      <c r="S32" s="317">
        <v>46.382187113197155</v>
      </c>
      <c r="T32" s="317">
        <v>48.293141530758348</v>
      </c>
      <c r="U32" s="318">
        <v>49.017538653719711</v>
      </c>
    </row>
    <row r="33" spans="1:21" ht="15.75" customHeight="1" x14ac:dyDescent="0.25">
      <c r="A33" s="57" t="s">
        <v>31</v>
      </c>
      <c r="B33" s="55">
        <v>230</v>
      </c>
      <c r="C33" s="55">
        <v>2</v>
      </c>
      <c r="D33" s="317">
        <v>23.81</v>
      </c>
      <c r="E33" s="317">
        <v>23.81</v>
      </c>
      <c r="F33" s="317">
        <v>23.81</v>
      </c>
      <c r="G33" s="318">
        <v>23.81</v>
      </c>
      <c r="H33" s="374"/>
      <c r="K33" s="321" t="s">
        <v>538</v>
      </c>
      <c r="L33" s="532">
        <v>75.5</v>
      </c>
      <c r="M33" s="5" t="s">
        <v>99</v>
      </c>
      <c r="N33" s="5" t="s">
        <v>24</v>
      </c>
      <c r="O33" s="19" t="s">
        <v>80</v>
      </c>
      <c r="P33" s="533" t="s">
        <v>108</v>
      </c>
      <c r="Q33" s="534">
        <v>274.48151291307124</v>
      </c>
      <c r="R33" s="317">
        <v>274.48151291307124</v>
      </c>
      <c r="S33" s="317">
        <v>274.48151291307124</v>
      </c>
      <c r="T33" s="317">
        <v>285.79020041329636</v>
      </c>
      <c r="U33" s="318">
        <v>290.07705341949571</v>
      </c>
    </row>
    <row r="34" spans="1:21" ht="15.75" customHeight="1" x14ac:dyDescent="0.25">
      <c r="A34" s="57" t="s">
        <v>31</v>
      </c>
      <c r="B34" s="55">
        <v>500</v>
      </c>
      <c r="C34" s="55">
        <v>2</v>
      </c>
      <c r="D34" s="317">
        <v>24.15</v>
      </c>
      <c r="E34" s="317">
        <v>24.15</v>
      </c>
      <c r="F34" s="317">
        <v>24.15</v>
      </c>
      <c r="G34" s="318">
        <v>24.15</v>
      </c>
      <c r="H34" s="374"/>
      <c r="K34" s="321" t="s">
        <v>543</v>
      </c>
      <c r="L34" s="532">
        <v>126.37</v>
      </c>
      <c r="M34" s="5" t="s">
        <v>100</v>
      </c>
      <c r="N34" s="5" t="s">
        <v>24</v>
      </c>
      <c r="O34" s="19" t="s">
        <v>83</v>
      </c>
      <c r="P34" s="533" t="s">
        <v>110</v>
      </c>
      <c r="Q34" s="534">
        <v>46.382187113197155</v>
      </c>
      <c r="R34" s="317">
        <v>46.382187113197155</v>
      </c>
      <c r="S34" s="317">
        <v>46.382187113197155</v>
      </c>
      <c r="T34" s="317">
        <v>48.293141530758348</v>
      </c>
      <c r="U34" s="318">
        <v>49.017538653719711</v>
      </c>
    </row>
    <row r="35" spans="1:21" ht="15.75" customHeight="1" x14ac:dyDescent="0.25">
      <c r="A35" s="57" t="s">
        <v>32</v>
      </c>
      <c r="B35" s="55">
        <v>230</v>
      </c>
      <c r="C35" s="55">
        <v>2</v>
      </c>
      <c r="D35" s="317">
        <v>23.81</v>
      </c>
      <c r="E35" s="317">
        <v>23.81</v>
      </c>
      <c r="F35" s="317">
        <v>23.81</v>
      </c>
      <c r="G35" s="318">
        <v>23.81</v>
      </c>
      <c r="H35" s="374"/>
      <c r="K35" s="321" t="s">
        <v>543</v>
      </c>
      <c r="L35" s="532">
        <v>126.37</v>
      </c>
      <c r="M35" s="5" t="s">
        <v>100</v>
      </c>
      <c r="N35" s="5" t="s">
        <v>24</v>
      </c>
      <c r="O35" s="19" t="s">
        <v>83</v>
      </c>
      <c r="P35" s="533" t="s">
        <v>111</v>
      </c>
      <c r="Q35" s="534">
        <v>46.382187113197155</v>
      </c>
      <c r="R35" s="317">
        <v>46.382187113197155</v>
      </c>
      <c r="S35" s="317">
        <v>46.382187113197155</v>
      </c>
      <c r="T35" s="317">
        <v>48.293141530758348</v>
      </c>
      <c r="U35" s="318">
        <v>49.017538653719711</v>
      </c>
    </row>
    <row r="36" spans="1:21" ht="15.75" customHeight="1" x14ac:dyDescent="0.25">
      <c r="A36" s="57" t="s">
        <v>32</v>
      </c>
      <c r="B36" s="55">
        <v>500</v>
      </c>
      <c r="C36" s="55">
        <v>2</v>
      </c>
      <c r="D36" s="317">
        <v>24.15</v>
      </c>
      <c r="E36" s="317">
        <v>24.15</v>
      </c>
      <c r="F36" s="317">
        <v>24.15</v>
      </c>
      <c r="G36" s="318">
        <v>24.15</v>
      </c>
      <c r="H36" s="374"/>
      <c r="K36" s="321" t="s">
        <v>543</v>
      </c>
      <c r="L36" s="532">
        <v>0</v>
      </c>
      <c r="M36" s="5" t="s">
        <v>24</v>
      </c>
      <c r="N36" s="5" t="s">
        <v>24</v>
      </c>
      <c r="O36" s="19" t="s">
        <v>91</v>
      </c>
      <c r="P36" s="533" t="s">
        <v>637</v>
      </c>
      <c r="Q36" s="534">
        <v>46.382187113197155</v>
      </c>
      <c r="R36" s="317">
        <v>46.382187113197155</v>
      </c>
      <c r="S36" s="317">
        <v>46.382187113197155</v>
      </c>
      <c r="T36" s="317">
        <v>48.293141530758348</v>
      </c>
      <c r="U36" s="318">
        <v>49.017538653719711</v>
      </c>
    </row>
    <row r="37" spans="1:21" ht="15.75" customHeight="1" x14ac:dyDescent="0.25">
      <c r="A37" s="57" t="s">
        <v>33</v>
      </c>
      <c r="B37" s="55">
        <v>230</v>
      </c>
      <c r="C37" s="55">
        <v>1</v>
      </c>
      <c r="D37" s="317">
        <v>7.66</v>
      </c>
      <c r="E37" s="317">
        <v>7.66</v>
      </c>
      <c r="F37" s="317">
        <v>7.66</v>
      </c>
      <c r="G37" s="318">
        <v>15.32</v>
      </c>
      <c r="H37" s="374"/>
      <c r="K37" s="321" t="s">
        <v>544</v>
      </c>
      <c r="L37" s="532">
        <v>135.19999999999999</v>
      </c>
      <c r="M37" s="5" t="s">
        <v>24</v>
      </c>
      <c r="N37" s="5" t="s">
        <v>24</v>
      </c>
      <c r="O37" s="19" t="s">
        <v>112</v>
      </c>
      <c r="P37" s="533" t="s">
        <v>637</v>
      </c>
      <c r="Q37" s="534">
        <v>80.857115626609158</v>
      </c>
      <c r="R37" s="317">
        <v>80.857115626609158</v>
      </c>
      <c r="S37" s="317">
        <v>80.857115626609158</v>
      </c>
      <c r="T37" s="317">
        <v>84.188443274458706</v>
      </c>
      <c r="U37" s="318">
        <v>85.45126992357558</v>
      </c>
    </row>
    <row r="38" spans="1:21" ht="15.75" customHeight="1" x14ac:dyDescent="0.25">
      <c r="A38" s="57" t="s">
        <v>35</v>
      </c>
      <c r="B38" s="55">
        <v>69</v>
      </c>
      <c r="C38" s="55">
        <v>1</v>
      </c>
      <c r="D38" s="317">
        <v>27.541</v>
      </c>
      <c r="E38" s="317">
        <v>27.541</v>
      </c>
      <c r="F38" s="317">
        <v>27.541</v>
      </c>
      <c r="G38" s="318">
        <v>55.081493776000002</v>
      </c>
      <c r="H38" s="374"/>
      <c r="K38" s="321" t="s">
        <v>544</v>
      </c>
      <c r="L38" s="532">
        <v>0</v>
      </c>
      <c r="M38" s="5" t="s">
        <v>24</v>
      </c>
      <c r="N38" s="5" t="s">
        <v>24</v>
      </c>
      <c r="O38" s="19" t="s">
        <v>113</v>
      </c>
      <c r="P38" s="533" t="s">
        <v>637</v>
      </c>
      <c r="Q38" s="534">
        <v>80.857115626609158</v>
      </c>
      <c r="R38" s="317">
        <v>80.857115626609158</v>
      </c>
      <c r="S38" s="317">
        <v>80.857115626609158</v>
      </c>
      <c r="T38" s="317">
        <v>84.188443274458706</v>
      </c>
      <c r="U38" s="318">
        <v>85.45126992357558</v>
      </c>
    </row>
    <row r="39" spans="1:21" ht="15.75" customHeight="1" x14ac:dyDescent="0.25">
      <c r="A39" s="57" t="s">
        <v>35</v>
      </c>
      <c r="B39" s="55">
        <v>138</v>
      </c>
      <c r="C39" s="55">
        <v>1</v>
      </c>
      <c r="D39" s="317">
        <v>21.638000000000002</v>
      </c>
      <c r="E39" s="317">
        <v>21.638000000000002</v>
      </c>
      <c r="F39" s="317">
        <v>21.638000000000002</v>
      </c>
      <c r="G39" s="318">
        <v>43.275801418</v>
      </c>
      <c r="H39" s="374"/>
      <c r="K39" s="321" t="s">
        <v>542</v>
      </c>
      <c r="L39" s="532">
        <v>151.85</v>
      </c>
      <c r="M39" s="5" t="s">
        <v>98</v>
      </c>
      <c r="N39" s="5" t="s">
        <v>24</v>
      </c>
      <c r="O39" s="19" t="s">
        <v>42</v>
      </c>
      <c r="P39" s="533" t="s">
        <v>639</v>
      </c>
      <c r="Q39" s="534">
        <v>46.382187113197155</v>
      </c>
      <c r="R39" s="317">
        <v>46.382187113197155</v>
      </c>
      <c r="S39" s="317">
        <v>46.382187113197155</v>
      </c>
      <c r="T39" s="317">
        <v>48.293141530758348</v>
      </c>
      <c r="U39" s="318">
        <v>49.017538653719711</v>
      </c>
    </row>
    <row r="40" spans="1:21" ht="15.75" customHeight="1" x14ac:dyDescent="0.25">
      <c r="A40" s="57" t="s">
        <v>35</v>
      </c>
      <c r="B40" s="55">
        <v>230</v>
      </c>
      <c r="C40" s="55">
        <v>1</v>
      </c>
      <c r="D40" s="317">
        <v>17.123999999999999</v>
      </c>
      <c r="E40" s="317">
        <v>17.123999999999999</v>
      </c>
      <c r="F40" s="317">
        <v>17.123999999999999</v>
      </c>
      <c r="G40" s="318">
        <v>34.247658979999997</v>
      </c>
      <c r="H40" s="374"/>
      <c r="K40" s="321" t="s">
        <v>545</v>
      </c>
      <c r="L40" s="532">
        <v>151.85</v>
      </c>
      <c r="M40" s="5" t="s">
        <v>24</v>
      </c>
      <c r="N40" s="5" t="s">
        <v>24</v>
      </c>
      <c r="O40" s="19" t="s">
        <v>114</v>
      </c>
      <c r="P40" s="533" t="s">
        <v>637</v>
      </c>
      <c r="Q40" s="534">
        <v>80.857115626609158</v>
      </c>
      <c r="R40" s="317">
        <v>80.857115626609158</v>
      </c>
      <c r="S40" s="317">
        <v>80.857115626609158</v>
      </c>
      <c r="T40" s="317">
        <v>84.188443274458706</v>
      </c>
      <c r="U40" s="318">
        <v>85.45126992357558</v>
      </c>
    </row>
    <row r="41" spans="1:21" ht="15.75" customHeight="1" x14ac:dyDescent="0.25">
      <c r="A41" s="57" t="s">
        <v>26</v>
      </c>
      <c r="B41" s="55">
        <v>600</v>
      </c>
      <c r="C41" s="55">
        <v>4</v>
      </c>
      <c r="D41" s="317">
        <v>25.57</v>
      </c>
      <c r="E41" s="317">
        <v>25.57</v>
      </c>
      <c r="F41" s="317">
        <v>25.57</v>
      </c>
      <c r="G41" s="318">
        <v>51.14</v>
      </c>
      <c r="H41" s="374"/>
      <c r="K41" s="321" t="s">
        <v>545</v>
      </c>
      <c r="L41" s="532">
        <v>151.85</v>
      </c>
      <c r="M41" s="5" t="s">
        <v>100</v>
      </c>
      <c r="N41" s="5" t="s">
        <v>24</v>
      </c>
      <c r="O41" s="19" t="s">
        <v>83</v>
      </c>
      <c r="P41" s="533" t="s">
        <v>111</v>
      </c>
      <c r="Q41" s="534">
        <v>80.857115626609158</v>
      </c>
      <c r="R41" s="317">
        <v>80.857115626609158</v>
      </c>
      <c r="S41" s="317">
        <v>80.857115626609158</v>
      </c>
      <c r="T41" s="317">
        <v>84.188443274458706</v>
      </c>
      <c r="U41" s="318">
        <v>85.45126992357558</v>
      </c>
    </row>
    <row r="42" spans="1:21" ht="15.75" customHeight="1" x14ac:dyDescent="0.25">
      <c r="A42" s="57" t="s">
        <v>27</v>
      </c>
      <c r="B42" s="55">
        <v>600</v>
      </c>
      <c r="C42" s="55">
        <v>4</v>
      </c>
      <c r="D42" s="317">
        <v>25.57</v>
      </c>
      <c r="E42" s="317">
        <v>25.57</v>
      </c>
      <c r="F42" s="317">
        <v>25.57</v>
      </c>
      <c r="G42" s="318">
        <v>51.14</v>
      </c>
      <c r="H42" s="374"/>
      <c r="K42" s="321" t="s">
        <v>545</v>
      </c>
      <c r="L42" s="532">
        <v>151.85</v>
      </c>
      <c r="M42" s="5" t="s">
        <v>100</v>
      </c>
      <c r="N42" s="5" t="s">
        <v>24</v>
      </c>
      <c r="O42" s="19" t="s">
        <v>83</v>
      </c>
      <c r="P42" s="533" t="s">
        <v>110</v>
      </c>
      <c r="Q42" s="534">
        <v>80.857115626609158</v>
      </c>
      <c r="R42" s="317">
        <v>80.857115626609158</v>
      </c>
      <c r="S42" s="317">
        <v>80.857115626609158</v>
      </c>
      <c r="T42" s="317">
        <v>84.188443274458706</v>
      </c>
      <c r="U42" s="318">
        <v>85.45126992357558</v>
      </c>
    </row>
    <row r="43" spans="1:21" ht="15.75" customHeight="1" x14ac:dyDescent="0.25">
      <c r="A43" s="57" t="s">
        <v>28</v>
      </c>
      <c r="B43" s="55">
        <v>600</v>
      </c>
      <c r="C43" s="55">
        <v>4</v>
      </c>
      <c r="D43" s="317">
        <v>25.57</v>
      </c>
      <c r="E43" s="317">
        <v>25.57</v>
      </c>
      <c r="F43" s="317">
        <v>25.57</v>
      </c>
      <c r="G43" s="318">
        <v>51.14</v>
      </c>
      <c r="H43" s="374"/>
      <c r="K43" s="321" t="s">
        <v>544</v>
      </c>
      <c r="L43" s="532">
        <v>107.22</v>
      </c>
      <c r="M43" s="5" t="s">
        <v>97</v>
      </c>
      <c r="N43" s="5" t="s">
        <v>24</v>
      </c>
      <c r="O43" s="19" t="s">
        <v>115</v>
      </c>
      <c r="P43" s="533" t="s">
        <v>116</v>
      </c>
      <c r="Q43" s="534">
        <v>80.857115626609158</v>
      </c>
      <c r="R43" s="317">
        <v>80.857115626609158</v>
      </c>
      <c r="S43" s="317">
        <v>80.857115626609158</v>
      </c>
      <c r="T43" s="317">
        <v>84.188443274458706</v>
      </c>
      <c r="U43" s="318">
        <v>85.45126992357558</v>
      </c>
    </row>
    <row r="44" spans="1:21" ht="15.75" customHeight="1" x14ac:dyDescent="0.25">
      <c r="A44" s="57" t="s">
        <v>29</v>
      </c>
      <c r="B44" s="55">
        <v>600</v>
      </c>
      <c r="C44" s="55">
        <v>4</v>
      </c>
      <c r="D44" s="317">
        <v>25.57</v>
      </c>
      <c r="E44" s="317">
        <v>25.57</v>
      </c>
      <c r="F44" s="317">
        <v>25.57</v>
      </c>
      <c r="G44" s="318">
        <v>51.14</v>
      </c>
      <c r="H44" s="374"/>
      <c r="K44" s="321" t="s">
        <v>544</v>
      </c>
      <c r="L44" s="532">
        <v>107.22</v>
      </c>
      <c r="M44" s="5" t="s">
        <v>97</v>
      </c>
      <c r="N44" s="5" t="s">
        <v>25</v>
      </c>
      <c r="O44" s="19" t="s">
        <v>115</v>
      </c>
      <c r="P44" s="533" t="s">
        <v>117</v>
      </c>
      <c r="Q44" s="534">
        <v>80.857115626609158</v>
      </c>
      <c r="R44" s="317">
        <v>80.857115626609158</v>
      </c>
      <c r="S44" s="317">
        <v>80.857115626609158</v>
      </c>
      <c r="T44" s="317">
        <v>84.188443274458706</v>
      </c>
      <c r="U44" s="318">
        <v>85.45126992357558</v>
      </c>
    </row>
    <row r="45" spans="1:21" ht="15.75" customHeight="1" x14ac:dyDescent="0.25">
      <c r="A45" s="57" t="s">
        <v>30</v>
      </c>
      <c r="B45" s="55">
        <v>600</v>
      </c>
      <c r="C45" s="55">
        <v>4</v>
      </c>
      <c r="D45" s="317">
        <v>25.57</v>
      </c>
      <c r="E45" s="317">
        <v>25.57</v>
      </c>
      <c r="F45" s="317">
        <v>25.57</v>
      </c>
      <c r="G45" s="318">
        <v>51.14</v>
      </c>
      <c r="H45" s="374"/>
      <c r="K45" s="321" t="s">
        <v>77</v>
      </c>
      <c r="L45" s="532">
        <v>107.22</v>
      </c>
      <c r="M45" s="5" t="s">
        <v>97</v>
      </c>
      <c r="N45" s="5" t="s">
        <v>24</v>
      </c>
      <c r="O45" s="19" t="s">
        <v>78</v>
      </c>
      <c r="P45" s="533" t="s">
        <v>107</v>
      </c>
      <c r="Q45" s="534">
        <v>41.465187500825195</v>
      </c>
      <c r="R45" s="317">
        <v>41.465187500825195</v>
      </c>
      <c r="S45" s="317">
        <v>41.465187500825195</v>
      </c>
      <c r="T45" s="317">
        <v>43.173560653568558</v>
      </c>
      <c r="U45" s="318">
        <v>43.821164063372095</v>
      </c>
    </row>
    <row r="46" spans="1:21" ht="15.75" customHeight="1" x14ac:dyDescent="0.25">
      <c r="A46" s="57" t="s">
        <v>31</v>
      </c>
      <c r="B46" s="55">
        <v>600</v>
      </c>
      <c r="C46" s="55">
        <v>4</v>
      </c>
      <c r="D46" s="317">
        <v>25.57</v>
      </c>
      <c r="E46" s="317">
        <v>25.57</v>
      </c>
      <c r="F46" s="317">
        <v>25.57</v>
      </c>
      <c r="G46" s="318">
        <v>51.14</v>
      </c>
      <c r="H46" s="374"/>
      <c r="K46" s="321" t="s">
        <v>77</v>
      </c>
      <c r="L46" s="532">
        <v>107.22</v>
      </c>
      <c r="M46" s="5" t="s">
        <v>97</v>
      </c>
      <c r="N46" s="5" t="s">
        <v>25</v>
      </c>
      <c r="O46" s="19" t="s">
        <v>78</v>
      </c>
      <c r="P46" s="533" t="s">
        <v>107</v>
      </c>
      <c r="Q46" s="534">
        <v>41.465187500825195</v>
      </c>
      <c r="R46" s="317">
        <v>41.465187500825195</v>
      </c>
      <c r="S46" s="317">
        <v>41.465187500825195</v>
      </c>
      <c r="T46" s="317">
        <v>43.173560653568558</v>
      </c>
      <c r="U46" s="318">
        <v>43.821164063372095</v>
      </c>
    </row>
    <row r="47" spans="1:21" ht="15.75" customHeight="1" x14ac:dyDescent="0.25">
      <c r="A47" s="57" t="s">
        <v>32</v>
      </c>
      <c r="B47" s="55">
        <v>600</v>
      </c>
      <c r="C47" s="55">
        <v>4</v>
      </c>
      <c r="D47" s="317">
        <v>25.57</v>
      </c>
      <c r="E47" s="317">
        <v>25.57</v>
      </c>
      <c r="F47" s="317">
        <v>25.57</v>
      </c>
      <c r="G47" s="318">
        <v>51.14</v>
      </c>
      <c r="H47" s="374"/>
      <c r="K47" s="321" t="s">
        <v>546</v>
      </c>
      <c r="L47" s="532">
        <v>158.59</v>
      </c>
      <c r="M47" s="5" t="s">
        <v>98</v>
      </c>
      <c r="N47" s="5" t="s">
        <v>24</v>
      </c>
      <c r="O47" s="19" t="s">
        <v>49</v>
      </c>
      <c r="P47" s="533" t="s">
        <v>639</v>
      </c>
      <c r="Q47" s="534">
        <v>80.857115626609158</v>
      </c>
      <c r="R47" s="317">
        <v>80.857115626609158</v>
      </c>
      <c r="S47" s="317">
        <v>80.857115626609158</v>
      </c>
      <c r="T47" s="317">
        <v>84.188443274458706</v>
      </c>
      <c r="U47" s="318">
        <v>85.45126992357558</v>
      </c>
    </row>
    <row r="48" spans="1:21" ht="15.75" customHeight="1" x14ac:dyDescent="0.25">
      <c r="A48" s="57" t="s">
        <v>33</v>
      </c>
      <c r="B48" s="55">
        <v>600</v>
      </c>
      <c r="C48" s="55">
        <v>4</v>
      </c>
      <c r="D48" s="317">
        <v>25.57</v>
      </c>
      <c r="E48" s="317">
        <v>25.57</v>
      </c>
      <c r="F48" s="317">
        <v>25.57</v>
      </c>
      <c r="G48" s="318">
        <v>51.14</v>
      </c>
      <c r="H48" s="374"/>
      <c r="K48" s="321" t="s">
        <v>547</v>
      </c>
      <c r="L48" s="532">
        <v>177.62</v>
      </c>
      <c r="M48" s="5" t="s">
        <v>24</v>
      </c>
      <c r="N48" s="5" t="s">
        <v>24</v>
      </c>
      <c r="O48" s="19" t="s">
        <v>118</v>
      </c>
      <c r="P48" s="533" t="s">
        <v>637</v>
      </c>
      <c r="Q48" s="534">
        <v>160.90295584559345</v>
      </c>
      <c r="R48" s="317">
        <v>160.90295584559345</v>
      </c>
      <c r="S48" s="317">
        <v>160.90295584559345</v>
      </c>
      <c r="T48" s="317">
        <v>167.53218644917365</v>
      </c>
      <c r="U48" s="318">
        <v>170.04516924591124</v>
      </c>
    </row>
    <row r="49" spans="1:21" ht="15.75" customHeight="1" x14ac:dyDescent="0.25">
      <c r="A49" s="57" t="s">
        <v>34</v>
      </c>
      <c r="B49" s="55">
        <v>600</v>
      </c>
      <c r="C49" s="55">
        <v>4</v>
      </c>
      <c r="D49" s="317">
        <v>25.57</v>
      </c>
      <c r="E49" s="317">
        <v>25.57</v>
      </c>
      <c r="F49" s="317">
        <v>25.57</v>
      </c>
      <c r="G49" s="318">
        <v>51.14</v>
      </c>
      <c r="H49" s="374"/>
      <c r="K49" s="321" t="s">
        <v>548</v>
      </c>
      <c r="L49" s="532">
        <v>170.48</v>
      </c>
      <c r="M49" s="5" t="s">
        <v>24</v>
      </c>
      <c r="N49" s="5" t="s">
        <v>24</v>
      </c>
      <c r="O49" s="19" t="s">
        <v>119</v>
      </c>
      <c r="P49" s="533" t="s">
        <v>637</v>
      </c>
      <c r="Q49" s="534">
        <v>80.857115626609158</v>
      </c>
      <c r="R49" s="317">
        <v>80.857115626609158</v>
      </c>
      <c r="S49" s="317">
        <v>80.857115626609158</v>
      </c>
      <c r="T49" s="317">
        <v>84.188443274458706</v>
      </c>
      <c r="U49" s="318">
        <v>85.45126992357558</v>
      </c>
    </row>
    <row r="50" spans="1:21" ht="15.75" customHeight="1" x14ac:dyDescent="0.25">
      <c r="A50" s="57" t="s">
        <v>35</v>
      </c>
      <c r="B50" s="55">
        <v>600</v>
      </c>
      <c r="C50" s="55">
        <v>4</v>
      </c>
      <c r="D50" s="317">
        <v>25.57</v>
      </c>
      <c r="E50" s="317">
        <v>25.57</v>
      </c>
      <c r="F50" s="317">
        <v>25.57</v>
      </c>
      <c r="G50" s="318">
        <v>51.14</v>
      </c>
      <c r="H50" s="374"/>
      <c r="K50" s="321" t="s">
        <v>538</v>
      </c>
      <c r="L50" s="532">
        <v>94.1</v>
      </c>
      <c r="M50" s="5" t="s">
        <v>99</v>
      </c>
      <c r="N50" s="5" t="s">
        <v>24</v>
      </c>
      <c r="O50" s="19" t="s">
        <v>80</v>
      </c>
      <c r="P50" s="533" t="s">
        <v>120</v>
      </c>
      <c r="Q50" s="534">
        <v>274.48151291307124</v>
      </c>
      <c r="R50" s="317">
        <v>274.48151291307124</v>
      </c>
      <c r="S50" s="317">
        <v>274.48151291307124</v>
      </c>
      <c r="T50" s="317">
        <v>285.79020041329636</v>
      </c>
      <c r="U50" s="318">
        <v>290.07705341949571</v>
      </c>
    </row>
    <row r="51" spans="1:21" ht="15.75" customHeight="1" x14ac:dyDescent="0.25">
      <c r="A51" s="57" t="s">
        <v>30</v>
      </c>
      <c r="B51" s="55">
        <v>440</v>
      </c>
      <c r="C51" s="55">
        <v>3</v>
      </c>
      <c r="D51" s="317">
        <v>41</v>
      </c>
      <c r="E51" s="317">
        <v>41</v>
      </c>
      <c r="F51" s="317">
        <v>41</v>
      </c>
      <c r="G51" s="318">
        <v>82</v>
      </c>
      <c r="H51" s="374"/>
      <c r="K51" s="321" t="s">
        <v>546</v>
      </c>
      <c r="L51" s="532">
        <v>177.62</v>
      </c>
      <c r="M51" s="5" t="s">
        <v>98</v>
      </c>
      <c r="N51" s="5" t="s">
        <v>24</v>
      </c>
      <c r="O51" s="19" t="s">
        <v>49</v>
      </c>
      <c r="P51" s="533" t="s">
        <v>639</v>
      </c>
      <c r="Q51" s="534">
        <v>80.857115626609158</v>
      </c>
      <c r="R51" s="317">
        <v>80.857115626609158</v>
      </c>
      <c r="S51" s="317">
        <v>80.857115626609158</v>
      </c>
      <c r="T51" s="317">
        <v>84.188443274458706</v>
      </c>
      <c r="U51" s="318">
        <v>85.45126992357558</v>
      </c>
    </row>
    <row r="52" spans="1:21" ht="15.75" customHeight="1" x14ac:dyDescent="0.25">
      <c r="A52" s="57" t="s">
        <v>30</v>
      </c>
      <c r="B52" s="55">
        <v>440</v>
      </c>
      <c r="C52" s="55">
        <v>3</v>
      </c>
      <c r="D52" s="317">
        <v>41</v>
      </c>
      <c r="E52" s="317">
        <v>41</v>
      </c>
      <c r="F52" s="317">
        <v>41</v>
      </c>
      <c r="G52" s="318">
        <v>82</v>
      </c>
      <c r="H52" s="374"/>
      <c r="K52" s="321" t="s">
        <v>547</v>
      </c>
      <c r="L52" s="532">
        <v>177.62</v>
      </c>
      <c r="M52" s="5" t="s">
        <v>100</v>
      </c>
      <c r="N52" s="5" t="s">
        <v>24</v>
      </c>
      <c r="O52" s="19" t="s">
        <v>83</v>
      </c>
      <c r="P52" s="533" t="s">
        <v>110</v>
      </c>
      <c r="Q52" s="534">
        <v>160.90295584559345</v>
      </c>
      <c r="R52" s="317">
        <v>160.90295584559345</v>
      </c>
      <c r="S52" s="317">
        <v>160.90295584559345</v>
      </c>
      <c r="T52" s="317">
        <v>167.53218644917365</v>
      </c>
      <c r="U52" s="318">
        <v>170.04516924591124</v>
      </c>
    </row>
    <row r="53" spans="1:21" ht="15.75" customHeight="1" x14ac:dyDescent="0.25">
      <c r="A53" s="57" t="s">
        <v>26</v>
      </c>
      <c r="B53" s="55">
        <v>440</v>
      </c>
      <c r="C53" s="55">
        <v>3</v>
      </c>
      <c r="D53" s="317">
        <v>41</v>
      </c>
      <c r="E53" s="317">
        <v>41</v>
      </c>
      <c r="F53" s="317">
        <v>41</v>
      </c>
      <c r="G53" s="318">
        <v>82</v>
      </c>
      <c r="H53" s="374"/>
      <c r="K53" s="321" t="s">
        <v>547</v>
      </c>
      <c r="L53" s="532">
        <v>177.62</v>
      </c>
      <c r="M53" s="5" t="s">
        <v>100</v>
      </c>
      <c r="N53" s="5" t="s">
        <v>24</v>
      </c>
      <c r="O53" s="19" t="s">
        <v>83</v>
      </c>
      <c r="P53" s="533" t="s">
        <v>111</v>
      </c>
      <c r="Q53" s="534">
        <v>160.90295584559345</v>
      </c>
      <c r="R53" s="317">
        <v>160.90295584559345</v>
      </c>
      <c r="S53" s="317">
        <v>160.90295584559345</v>
      </c>
      <c r="T53" s="317">
        <v>167.53218644917365</v>
      </c>
      <c r="U53" s="318">
        <v>170.04516924591124</v>
      </c>
    </row>
    <row r="54" spans="1:21" ht="15.75" customHeight="1" x14ac:dyDescent="0.25">
      <c r="A54" s="57" t="s">
        <v>26</v>
      </c>
      <c r="B54" s="55">
        <v>440</v>
      </c>
      <c r="C54" s="55">
        <v>1</v>
      </c>
      <c r="D54" s="317">
        <v>12.3</v>
      </c>
      <c r="E54" s="317">
        <v>12.3</v>
      </c>
      <c r="F54" s="317">
        <v>12.3</v>
      </c>
      <c r="G54" s="318">
        <v>24.6</v>
      </c>
      <c r="H54" s="374"/>
      <c r="K54" s="321" t="s">
        <v>544</v>
      </c>
      <c r="L54" s="532">
        <v>107.22</v>
      </c>
      <c r="M54" s="5" t="s">
        <v>97</v>
      </c>
      <c r="N54" s="5" t="s">
        <v>24</v>
      </c>
      <c r="O54" s="19" t="s">
        <v>121</v>
      </c>
      <c r="P54" s="533" t="s">
        <v>122</v>
      </c>
      <c r="Q54" s="534">
        <v>80.857115626609158</v>
      </c>
      <c r="R54" s="317">
        <v>80.857115626609158</v>
      </c>
      <c r="S54" s="317">
        <v>80.857115626609158</v>
      </c>
      <c r="T54" s="317">
        <v>84.188443274458706</v>
      </c>
      <c r="U54" s="318">
        <v>85.45126992357558</v>
      </c>
    </row>
    <row r="55" spans="1:21" ht="15.75" customHeight="1" x14ac:dyDescent="0.25">
      <c r="A55" s="57" t="s">
        <v>30</v>
      </c>
      <c r="B55" s="55">
        <v>440</v>
      </c>
      <c r="C55" s="55">
        <v>1</v>
      </c>
      <c r="D55" s="317">
        <v>14.77</v>
      </c>
      <c r="E55" s="317">
        <v>14.77</v>
      </c>
      <c r="F55" s="317">
        <v>14.77</v>
      </c>
      <c r="G55" s="318">
        <v>29.54</v>
      </c>
      <c r="H55" s="374"/>
      <c r="K55" s="321" t="s">
        <v>544</v>
      </c>
      <c r="L55" s="532">
        <v>107.22</v>
      </c>
      <c r="M55" s="5" t="s">
        <v>97</v>
      </c>
      <c r="N55" s="5" t="s">
        <v>25</v>
      </c>
      <c r="O55" s="19" t="s">
        <v>121</v>
      </c>
      <c r="P55" s="533" t="s">
        <v>122</v>
      </c>
      <c r="Q55" s="534">
        <v>80.857115626609158</v>
      </c>
      <c r="R55" s="317">
        <v>80.857115626609158</v>
      </c>
      <c r="S55" s="317">
        <v>80.857115626609158</v>
      </c>
      <c r="T55" s="317">
        <v>84.188443274458706</v>
      </c>
      <c r="U55" s="318">
        <v>85.45126992357558</v>
      </c>
    </row>
    <row r="56" spans="1:21" ht="15.75" customHeight="1" x14ac:dyDescent="0.25">
      <c r="A56" s="57" t="s">
        <v>30</v>
      </c>
      <c r="B56" s="55">
        <v>345</v>
      </c>
      <c r="C56" s="55">
        <v>3</v>
      </c>
      <c r="D56" s="317">
        <v>41</v>
      </c>
      <c r="E56" s="317">
        <v>41</v>
      </c>
      <c r="F56" s="317">
        <v>41</v>
      </c>
      <c r="G56" s="318">
        <v>82</v>
      </c>
      <c r="H56" s="374"/>
      <c r="K56" s="321" t="s">
        <v>548</v>
      </c>
      <c r="L56" s="532">
        <v>170.22</v>
      </c>
      <c r="M56" s="5" t="s">
        <v>97</v>
      </c>
      <c r="N56" s="5" t="s">
        <v>24</v>
      </c>
      <c r="O56" s="19" t="s">
        <v>123</v>
      </c>
      <c r="P56" s="533" t="s">
        <v>117</v>
      </c>
      <c r="Q56" s="534">
        <v>80.857115626609158</v>
      </c>
      <c r="R56" s="317">
        <v>80.857115626609158</v>
      </c>
      <c r="S56" s="317">
        <v>80.857115626609158</v>
      </c>
      <c r="T56" s="317">
        <v>84.188443274458706</v>
      </c>
      <c r="U56" s="318">
        <v>85.45126992357558</v>
      </c>
    </row>
    <row r="57" spans="1:21" ht="15.75" customHeight="1" x14ac:dyDescent="0.25">
      <c r="A57" s="57" t="s">
        <v>30</v>
      </c>
      <c r="B57" s="55">
        <v>500</v>
      </c>
      <c r="C57" s="55">
        <v>4</v>
      </c>
      <c r="D57" s="317">
        <v>41</v>
      </c>
      <c r="E57" s="317">
        <v>41</v>
      </c>
      <c r="F57" s="317">
        <v>41</v>
      </c>
      <c r="G57" s="318">
        <v>41</v>
      </c>
      <c r="H57" s="374"/>
      <c r="K57" s="321" t="s">
        <v>548</v>
      </c>
      <c r="L57" s="532">
        <v>170.22</v>
      </c>
      <c r="M57" s="5" t="s">
        <v>97</v>
      </c>
      <c r="N57" s="5" t="s">
        <v>25</v>
      </c>
      <c r="O57" s="19" t="s">
        <v>123</v>
      </c>
      <c r="P57" s="533" t="s">
        <v>117</v>
      </c>
      <c r="Q57" s="534">
        <v>80.857115626609158</v>
      </c>
      <c r="R57" s="317">
        <v>80.857115626609158</v>
      </c>
      <c r="S57" s="317">
        <v>80.857115626609158</v>
      </c>
      <c r="T57" s="317">
        <v>84.188443274458706</v>
      </c>
      <c r="U57" s="318">
        <v>85.45126992357558</v>
      </c>
    </row>
    <row r="58" spans="1:21" ht="15.75" customHeight="1" x14ac:dyDescent="0.25">
      <c r="A58" s="57" t="s">
        <v>26</v>
      </c>
      <c r="B58" s="55">
        <v>500</v>
      </c>
      <c r="C58" s="55">
        <v>3</v>
      </c>
      <c r="D58" s="317">
        <v>41</v>
      </c>
      <c r="E58" s="317">
        <v>41</v>
      </c>
      <c r="F58" s="317">
        <v>41</v>
      </c>
      <c r="G58" s="318">
        <v>41</v>
      </c>
      <c r="H58" s="374"/>
      <c r="K58" s="321" t="s">
        <v>544</v>
      </c>
      <c r="L58" s="532">
        <v>134.87</v>
      </c>
      <c r="M58" s="5" t="s">
        <v>97</v>
      </c>
      <c r="N58" s="5" t="s">
        <v>24</v>
      </c>
      <c r="O58" s="19" t="s">
        <v>75</v>
      </c>
      <c r="P58" s="533" t="s">
        <v>124</v>
      </c>
      <c r="Q58" s="534">
        <v>80.857115626609158</v>
      </c>
      <c r="R58" s="317">
        <v>80.857115626609158</v>
      </c>
      <c r="S58" s="317">
        <v>80.857115626609158</v>
      </c>
      <c r="T58" s="317">
        <v>84.188443274458706</v>
      </c>
      <c r="U58" s="318">
        <v>85.45126992357558</v>
      </c>
    </row>
    <row r="59" spans="1:21" ht="15.75" customHeight="1" x14ac:dyDescent="0.25">
      <c r="A59" s="57" t="s">
        <v>30</v>
      </c>
      <c r="B59" s="55">
        <v>500</v>
      </c>
      <c r="C59" s="55">
        <v>3</v>
      </c>
      <c r="D59" s="317">
        <v>41</v>
      </c>
      <c r="E59" s="317">
        <v>41</v>
      </c>
      <c r="F59" s="317">
        <v>41</v>
      </c>
      <c r="G59" s="318">
        <v>41</v>
      </c>
      <c r="H59" s="374"/>
      <c r="K59" s="321" t="s">
        <v>544</v>
      </c>
      <c r="L59" s="532">
        <v>134.87</v>
      </c>
      <c r="M59" s="5" t="s">
        <v>97</v>
      </c>
      <c r="N59" s="5" t="s">
        <v>25</v>
      </c>
      <c r="O59" s="19" t="s">
        <v>75</v>
      </c>
      <c r="P59" s="533" t="s">
        <v>124</v>
      </c>
      <c r="Q59" s="534">
        <v>80.857115626609158</v>
      </c>
      <c r="R59" s="317">
        <v>80.857115626609158</v>
      </c>
      <c r="S59" s="317">
        <v>80.857115626609158</v>
      </c>
      <c r="T59" s="317">
        <v>84.188443274458706</v>
      </c>
      <c r="U59" s="318">
        <v>85.45126992357558</v>
      </c>
    </row>
    <row r="60" spans="1:21" ht="15.75" customHeight="1" x14ac:dyDescent="0.25">
      <c r="A60" s="57" t="s">
        <v>26</v>
      </c>
      <c r="B60" s="55">
        <v>500</v>
      </c>
      <c r="C60" s="55">
        <v>4</v>
      </c>
      <c r="D60" s="317">
        <v>41</v>
      </c>
      <c r="E60" s="317">
        <v>41</v>
      </c>
      <c r="F60" s="317">
        <v>41</v>
      </c>
      <c r="G60" s="318">
        <v>41</v>
      </c>
      <c r="H60" s="374"/>
      <c r="K60" s="321" t="s">
        <v>538</v>
      </c>
      <c r="L60" s="532">
        <v>147.1</v>
      </c>
      <c r="M60" s="5" t="s">
        <v>99</v>
      </c>
      <c r="N60" s="5" t="s">
        <v>24</v>
      </c>
      <c r="O60" s="19" t="s">
        <v>76</v>
      </c>
      <c r="P60" s="533" t="s">
        <v>125</v>
      </c>
      <c r="Q60" s="534">
        <v>274.48151291307124</v>
      </c>
      <c r="R60" s="317">
        <v>274.48151291307124</v>
      </c>
      <c r="S60" s="317">
        <v>274.48151291307124</v>
      </c>
      <c r="T60" s="317">
        <v>285.79020041329636</v>
      </c>
      <c r="U60" s="318">
        <v>290.07705341949571</v>
      </c>
    </row>
    <row r="61" spans="1:21" ht="15.75" customHeight="1" x14ac:dyDescent="0.25">
      <c r="A61" s="370" t="s">
        <v>26</v>
      </c>
      <c r="B61" s="371">
        <v>345</v>
      </c>
      <c r="C61" s="371">
        <v>3</v>
      </c>
      <c r="D61" s="372">
        <v>41</v>
      </c>
      <c r="E61" s="372">
        <v>41</v>
      </c>
      <c r="F61" s="372">
        <v>41</v>
      </c>
      <c r="G61" s="373">
        <v>82</v>
      </c>
      <c r="H61" s="374"/>
      <c r="K61" s="321" t="s">
        <v>549</v>
      </c>
      <c r="L61" s="532">
        <v>199.9</v>
      </c>
      <c r="M61" s="5" t="s">
        <v>98</v>
      </c>
      <c r="N61" s="5" t="s">
        <v>24</v>
      </c>
      <c r="O61" s="19" t="s">
        <v>51</v>
      </c>
      <c r="P61" s="533" t="s">
        <v>639</v>
      </c>
      <c r="Q61" s="534">
        <v>160.90295584559345</v>
      </c>
      <c r="R61" s="317">
        <v>160.90295584559345</v>
      </c>
      <c r="S61" s="317">
        <v>160.90295584559345</v>
      </c>
      <c r="T61" s="317">
        <v>167.53218644917365</v>
      </c>
      <c r="U61" s="318">
        <v>170.04516924591124</v>
      </c>
    </row>
    <row r="62" spans="1:21" ht="15.75" customHeight="1" thickBot="1" x14ac:dyDescent="0.3">
      <c r="A62" s="58" t="s">
        <v>26</v>
      </c>
      <c r="B62" s="59">
        <v>345</v>
      </c>
      <c r="C62" s="59">
        <v>4</v>
      </c>
      <c r="D62" s="319">
        <v>41</v>
      </c>
      <c r="E62" s="319">
        <v>41</v>
      </c>
      <c r="F62" s="319">
        <v>41</v>
      </c>
      <c r="G62" s="320">
        <v>82</v>
      </c>
      <c r="H62" s="374"/>
      <c r="K62" s="321" t="s">
        <v>550</v>
      </c>
      <c r="L62" s="532">
        <v>202.09</v>
      </c>
      <c r="M62" s="5" t="s">
        <v>24</v>
      </c>
      <c r="N62" s="5" t="s">
        <v>24</v>
      </c>
      <c r="O62" s="19" t="s">
        <v>126</v>
      </c>
      <c r="P62" s="533" t="s">
        <v>637</v>
      </c>
      <c r="Q62" s="534">
        <v>160.90295584559345</v>
      </c>
      <c r="R62" s="317">
        <v>160.90295584559345</v>
      </c>
      <c r="S62" s="317">
        <v>160.90295584559345</v>
      </c>
      <c r="T62" s="317">
        <v>167.53218644917365</v>
      </c>
      <c r="U62" s="318">
        <v>170.04516924591124</v>
      </c>
    </row>
    <row r="63" spans="1:21" ht="15.75" customHeight="1" thickBot="1" x14ac:dyDescent="0.3">
      <c r="K63" s="321" t="s">
        <v>549</v>
      </c>
      <c r="L63" s="532">
        <v>202.09</v>
      </c>
      <c r="M63" s="5" t="s">
        <v>98</v>
      </c>
      <c r="N63" s="5" t="s">
        <v>24</v>
      </c>
      <c r="O63" s="19" t="s">
        <v>51</v>
      </c>
      <c r="P63" s="533" t="s">
        <v>639</v>
      </c>
      <c r="Q63" s="534">
        <v>160.90295584559345</v>
      </c>
      <c r="R63" s="317">
        <v>160.90295584559345</v>
      </c>
      <c r="S63" s="317">
        <v>160.90295584559345</v>
      </c>
      <c r="T63" s="317">
        <v>167.53218644917365</v>
      </c>
      <c r="U63" s="318">
        <v>170.04516924591124</v>
      </c>
    </row>
    <row r="64" spans="1:21" ht="15.75" customHeight="1" thickBot="1" x14ac:dyDescent="0.3">
      <c r="D64" s="617" t="s">
        <v>715</v>
      </c>
      <c r="E64" s="618"/>
      <c r="F64" s="618"/>
      <c r="G64" s="618"/>
      <c r="H64" s="619"/>
      <c r="K64" s="321" t="s">
        <v>551</v>
      </c>
      <c r="L64" s="532">
        <v>203.19</v>
      </c>
      <c r="M64" s="5" t="s">
        <v>100</v>
      </c>
      <c r="N64" s="5" t="s">
        <v>24</v>
      </c>
      <c r="O64" s="19" t="s">
        <v>83</v>
      </c>
      <c r="P64" s="533" t="s">
        <v>110</v>
      </c>
      <c r="Q64" s="534">
        <v>189.29759511246291</v>
      </c>
      <c r="R64" s="317">
        <v>189.29759511246291</v>
      </c>
      <c r="S64" s="317">
        <v>189.29759511246291</v>
      </c>
      <c r="T64" s="317">
        <v>197.09668994020436</v>
      </c>
      <c r="U64" s="318">
        <v>200.05314028930738</v>
      </c>
    </row>
    <row r="65" spans="1:21" ht="15.75" customHeight="1" x14ac:dyDescent="0.25">
      <c r="B65" s="496" t="s">
        <v>293</v>
      </c>
      <c r="C65" s="495" t="s">
        <v>311</v>
      </c>
      <c r="D65" s="494" t="s">
        <v>344</v>
      </c>
      <c r="E65" s="492" t="s">
        <v>345</v>
      </c>
      <c r="F65" s="492" t="s">
        <v>716</v>
      </c>
      <c r="G65" s="492" t="s">
        <v>347</v>
      </c>
      <c r="H65" s="497" t="s">
        <v>348</v>
      </c>
      <c r="K65" s="321" t="s">
        <v>551</v>
      </c>
      <c r="L65" s="532">
        <v>203.19</v>
      </c>
      <c r="M65" s="5" t="s">
        <v>100</v>
      </c>
      <c r="N65" s="5" t="s">
        <v>24</v>
      </c>
      <c r="O65" s="19" t="s">
        <v>83</v>
      </c>
      <c r="P65" s="533" t="s">
        <v>111</v>
      </c>
      <c r="Q65" s="534">
        <v>189.29759511246291</v>
      </c>
      <c r="R65" s="317">
        <v>189.29759511246291</v>
      </c>
      <c r="S65" s="317">
        <v>189.29759511246291</v>
      </c>
      <c r="T65" s="317">
        <v>197.09668994020436</v>
      </c>
      <c r="U65" s="318">
        <v>200.05314028930738</v>
      </c>
    </row>
    <row r="66" spans="1:21" ht="15.75" customHeight="1" x14ac:dyDescent="0.25">
      <c r="B66" s="498">
        <v>138</v>
      </c>
      <c r="C66" s="499">
        <v>2</v>
      </c>
      <c r="D66" s="505">
        <v>160.90295584559345</v>
      </c>
      <c r="E66" s="505">
        <v>160.90295584559345</v>
      </c>
      <c r="F66" s="505">
        <v>160.90295584559345</v>
      </c>
      <c r="G66" s="505">
        <v>167.53218644917365</v>
      </c>
      <c r="H66" s="506">
        <v>170.04516924591127</v>
      </c>
      <c r="K66" s="321" t="s">
        <v>552</v>
      </c>
      <c r="L66" s="532">
        <v>147.1</v>
      </c>
      <c r="M66" s="5" t="s">
        <v>99</v>
      </c>
      <c r="N66" s="5" t="s">
        <v>24</v>
      </c>
      <c r="O66" s="19" t="s">
        <v>76</v>
      </c>
      <c r="P66" s="533" t="s">
        <v>127</v>
      </c>
      <c r="Q66" s="534">
        <v>363.80206153902077</v>
      </c>
      <c r="R66" s="317">
        <v>363.80206153902077</v>
      </c>
      <c r="S66" s="317">
        <v>363.80206153902077</v>
      </c>
      <c r="T66" s="317">
        <v>378.7907716427332</v>
      </c>
      <c r="U66" s="318">
        <v>384.47263321737421</v>
      </c>
    </row>
    <row r="67" spans="1:21" ht="15.75" customHeight="1" x14ac:dyDescent="0.25">
      <c r="B67" s="500">
        <v>230</v>
      </c>
      <c r="C67" s="501">
        <v>2</v>
      </c>
      <c r="D67" s="504">
        <v>198.76247486808609</v>
      </c>
      <c r="E67" s="504">
        <v>198.76247486808609</v>
      </c>
      <c r="F67" s="504">
        <v>198.76247486808609</v>
      </c>
      <c r="G67" s="504">
        <v>206.95152443721457</v>
      </c>
      <c r="H67" s="507">
        <v>210.05579730377275</v>
      </c>
      <c r="K67" s="321" t="s">
        <v>545</v>
      </c>
      <c r="L67" s="532">
        <v>152.19</v>
      </c>
      <c r="M67" s="5" t="s">
        <v>97</v>
      </c>
      <c r="N67" s="5" t="s">
        <v>24</v>
      </c>
      <c r="O67" s="19" t="s">
        <v>128</v>
      </c>
      <c r="P67" s="533" t="s">
        <v>124</v>
      </c>
      <c r="Q67" s="534">
        <v>80.857115626609158</v>
      </c>
      <c r="R67" s="317">
        <v>80.857115626609158</v>
      </c>
      <c r="S67" s="317">
        <v>80.857115626609158</v>
      </c>
      <c r="T67" s="317">
        <v>84.188443274458706</v>
      </c>
      <c r="U67" s="318">
        <v>85.45126992357558</v>
      </c>
    </row>
    <row r="68" spans="1:21" ht="15.75" customHeight="1" x14ac:dyDescent="0.25">
      <c r="B68" s="500">
        <v>345</v>
      </c>
      <c r="C68" s="501">
        <v>2</v>
      </c>
      <c r="D68" s="504">
        <v>511.10350680364985</v>
      </c>
      <c r="E68" s="504">
        <v>511.10350680364985</v>
      </c>
      <c r="F68" s="504">
        <v>511.10350680364985</v>
      </c>
      <c r="G68" s="504">
        <v>532.16106283855186</v>
      </c>
      <c r="H68" s="507">
        <v>540.14347878112994</v>
      </c>
      <c r="K68" s="321" t="s">
        <v>545</v>
      </c>
      <c r="L68" s="532">
        <v>152.19</v>
      </c>
      <c r="M68" s="5" t="s">
        <v>97</v>
      </c>
      <c r="N68" s="5" t="s">
        <v>25</v>
      </c>
      <c r="O68" s="19" t="s">
        <v>128</v>
      </c>
      <c r="P68" s="533" t="s">
        <v>124</v>
      </c>
      <c r="Q68" s="534">
        <v>80.857115626609158</v>
      </c>
      <c r="R68" s="317">
        <v>80.857115626609158</v>
      </c>
      <c r="S68" s="317">
        <v>80.857115626609158</v>
      </c>
      <c r="T68" s="317">
        <v>84.188443274458706</v>
      </c>
      <c r="U68" s="318">
        <v>85.45126992357558</v>
      </c>
    </row>
    <row r="69" spans="1:21" ht="15.75" customHeight="1" x14ac:dyDescent="0.25">
      <c r="B69" s="500">
        <v>345</v>
      </c>
      <c r="C69" s="501">
        <v>3</v>
      </c>
      <c r="D69" s="504">
        <v>359.66543071367965</v>
      </c>
      <c r="E69" s="504">
        <v>359.66543071367965</v>
      </c>
      <c r="F69" s="504">
        <v>359.66543071367965</v>
      </c>
      <c r="G69" s="504">
        <v>374.48371088638834</v>
      </c>
      <c r="H69" s="507">
        <v>380.10096654968407</v>
      </c>
      <c r="K69" s="321" t="s">
        <v>549</v>
      </c>
      <c r="L69" s="532">
        <v>228.14</v>
      </c>
      <c r="M69" s="5" t="s">
        <v>98</v>
      </c>
      <c r="N69" s="5" t="s">
        <v>24</v>
      </c>
      <c r="O69" s="19" t="s">
        <v>51</v>
      </c>
      <c r="P69" s="533" t="s">
        <v>639</v>
      </c>
      <c r="Q69" s="534">
        <v>160.90295584559345</v>
      </c>
      <c r="R69" s="317">
        <v>160.90295584559345</v>
      </c>
      <c r="S69" s="317">
        <v>160.90295584559345</v>
      </c>
      <c r="T69" s="317">
        <v>167.53218644917365</v>
      </c>
      <c r="U69" s="318">
        <v>170.04516924591124</v>
      </c>
    </row>
    <row r="70" spans="1:21" ht="15.75" customHeight="1" x14ac:dyDescent="0.25">
      <c r="B70" s="500">
        <v>345</v>
      </c>
      <c r="C70" s="501">
        <v>4</v>
      </c>
      <c r="D70" s="504">
        <v>615.21718411550444</v>
      </c>
      <c r="E70" s="504">
        <v>615.21718411550444</v>
      </c>
      <c r="F70" s="504">
        <v>615.21718411550444</v>
      </c>
      <c r="G70" s="504">
        <v>640.56424230566404</v>
      </c>
      <c r="H70" s="507">
        <v>650.17270594024887</v>
      </c>
      <c r="K70" s="321" t="s">
        <v>553</v>
      </c>
      <c r="L70" s="532">
        <v>228.14</v>
      </c>
      <c r="M70" s="5" t="s">
        <v>24</v>
      </c>
      <c r="N70" s="5" t="s">
        <v>24</v>
      </c>
      <c r="O70" s="19" t="s">
        <v>129</v>
      </c>
      <c r="P70" s="533" t="s">
        <v>637</v>
      </c>
      <c r="Q70" s="534">
        <v>189.29759511246291</v>
      </c>
      <c r="R70" s="317">
        <v>189.29759511246291</v>
      </c>
      <c r="S70" s="317">
        <v>189.29759511246291</v>
      </c>
      <c r="T70" s="317">
        <v>197.09668994020436</v>
      </c>
      <c r="U70" s="318">
        <v>200.05314028930738</v>
      </c>
    </row>
    <row r="71" spans="1:21" ht="15.75" customHeight="1" x14ac:dyDescent="0.25">
      <c r="B71" s="500">
        <v>440</v>
      </c>
      <c r="C71" s="501">
        <v>3</v>
      </c>
      <c r="D71" s="504">
        <v>359.66543071367965</v>
      </c>
      <c r="E71" s="504">
        <v>359.66543071367965</v>
      </c>
      <c r="F71" s="504">
        <v>359.66543071367965</v>
      </c>
      <c r="G71" s="504">
        <v>374.48371088638834</v>
      </c>
      <c r="H71" s="507">
        <v>380.10096654968407</v>
      </c>
      <c r="K71" s="321" t="s">
        <v>553</v>
      </c>
      <c r="L71" s="532">
        <v>228.14</v>
      </c>
      <c r="M71" s="5" t="s">
        <v>100</v>
      </c>
      <c r="N71" s="5" t="s">
        <v>24</v>
      </c>
      <c r="O71" s="19" t="s">
        <v>83</v>
      </c>
      <c r="P71" s="533" t="s">
        <v>110</v>
      </c>
      <c r="Q71" s="534">
        <v>189.29759511246291</v>
      </c>
      <c r="R71" s="317">
        <v>189.29759511246291</v>
      </c>
      <c r="S71" s="317">
        <v>189.29759511246291</v>
      </c>
      <c r="T71" s="317">
        <v>197.09668994020436</v>
      </c>
      <c r="U71" s="318">
        <v>200.05314028930738</v>
      </c>
    </row>
    <row r="72" spans="1:21" ht="15.75" customHeight="1" x14ac:dyDescent="0.25">
      <c r="B72" s="500">
        <v>440</v>
      </c>
      <c r="C72" s="501">
        <v>4</v>
      </c>
      <c r="D72" s="504">
        <v>615.21718411550444</v>
      </c>
      <c r="E72" s="504">
        <v>615.21718411550444</v>
      </c>
      <c r="F72" s="504">
        <v>615.21718411550444</v>
      </c>
      <c r="G72" s="504">
        <v>640.56424230566404</v>
      </c>
      <c r="H72" s="507">
        <v>650.17270594024887</v>
      </c>
      <c r="K72" s="321" t="s">
        <v>553</v>
      </c>
      <c r="L72" s="532">
        <v>228.14</v>
      </c>
      <c r="M72" s="5" t="s">
        <v>100</v>
      </c>
      <c r="N72" s="5" t="s">
        <v>24</v>
      </c>
      <c r="O72" s="19" t="s">
        <v>83</v>
      </c>
      <c r="P72" s="533" t="s">
        <v>111</v>
      </c>
      <c r="Q72" s="534">
        <v>189.29759511246291</v>
      </c>
      <c r="R72" s="317">
        <v>189.29759511246291</v>
      </c>
      <c r="S72" s="317">
        <v>189.29759511246291</v>
      </c>
      <c r="T72" s="317">
        <v>197.09668994020436</v>
      </c>
      <c r="U72" s="318">
        <v>200.05314028930738</v>
      </c>
    </row>
    <row r="73" spans="1:21" ht="15.75" customHeight="1" x14ac:dyDescent="0.25">
      <c r="B73" s="500">
        <v>500</v>
      </c>
      <c r="C73" s="501">
        <v>3</v>
      </c>
      <c r="D73" s="504">
        <v>359.66543071367965</v>
      </c>
      <c r="E73" s="504">
        <v>359.66543071367965</v>
      </c>
      <c r="F73" s="504">
        <v>359.66543071367965</v>
      </c>
      <c r="G73" s="504">
        <v>374.48371088638834</v>
      </c>
      <c r="H73" s="507">
        <v>380.10096654968407</v>
      </c>
      <c r="K73" s="321" t="s">
        <v>538</v>
      </c>
      <c r="L73" s="532">
        <v>116.2</v>
      </c>
      <c r="M73" s="5" t="s">
        <v>99</v>
      </c>
      <c r="N73" s="5" t="s">
        <v>24</v>
      </c>
      <c r="O73" s="19" t="s">
        <v>80</v>
      </c>
      <c r="P73" s="533" t="s">
        <v>130</v>
      </c>
      <c r="Q73" s="534">
        <v>274.48151291307124</v>
      </c>
      <c r="R73" s="317">
        <v>274.48151291307124</v>
      </c>
      <c r="S73" s="317">
        <v>274.48151291307124</v>
      </c>
      <c r="T73" s="317">
        <v>285.79020041329636</v>
      </c>
      <c r="U73" s="318">
        <v>290.07705341949571</v>
      </c>
    </row>
    <row r="74" spans="1:21" ht="15.75" customHeight="1" x14ac:dyDescent="0.25">
      <c r="B74" s="500">
        <v>500</v>
      </c>
      <c r="C74" s="501">
        <v>4</v>
      </c>
      <c r="D74" s="504">
        <v>615.21718411550444</v>
      </c>
      <c r="E74" s="504">
        <v>615.21718411550444</v>
      </c>
      <c r="F74" s="504">
        <v>615.21718411550444</v>
      </c>
      <c r="G74" s="504">
        <v>640.56424230566404</v>
      </c>
      <c r="H74" s="507">
        <v>650.17270594024887</v>
      </c>
      <c r="K74" s="321" t="s">
        <v>550</v>
      </c>
      <c r="L74" s="532">
        <v>170.5</v>
      </c>
      <c r="M74" s="5" t="s">
        <v>97</v>
      </c>
      <c r="N74" s="5" t="s">
        <v>24</v>
      </c>
      <c r="O74" s="19" t="s">
        <v>131</v>
      </c>
      <c r="P74" s="533" t="s">
        <v>116</v>
      </c>
      <c r="Q74" s="534">
        <v>160.90295584559345</v>
      </c>
      <c r="R74" s="317">
        <v>160.90295584559345</v>
      </c>
      <c r="S74" s="317">
        <v>160.90295584559345</v>
      </c>
      <c r="T74" s="317">
        <v>167.53218644917365</v>
      </c>
      <c r="U74" s="318">
        <v>170.04516924591124</v>
      </c>
    </row>
    <row r="75" spans="1:21" ht="15.75" customHeight="1" x14ac:dyDescent="0.25">
      <c r="B75" s="500">
        <v>750</v>
      </c>
      <c r="C75" s="501">
        <v>4</v>
      </c>
      <c r="D75" s="504">
        <v>615.21718411550444</v>
      </c>
      <c r="E75" s="504">
        <v>615.21718411550444</v>
      </c>
      <c r="F75" s="504">
        <v>615.21718411550444</v>
      </c>
      <c r="G75" s="504">
        <v>640.56424230566404</v>
      </c>
      <c r="H75" s="507">
        <v>650.17270594024887</v>
      </c>
      <c r="K75" s="321" t="s">
        <v>550</v>
      </c>
      <c r="L75" s="532">
        <v>170.5</v>
      </c>
      <c r="M75" s="5" t="s">
        <v>97</v>
      </c>
      <c r="N75" s="5" t="s">
        <v>25</v>
      </c>
      <c r="O75" s="19" t="s">
        <v>131</v>
      </c>
      <c r="P75" s="533" t="s">
        <v>117</v>
      </c>
      <c r="Q75" s="534">
        <v>160.90295584559345</v>
      </c>
      <c r="R75" s="317">
        <v>160.90295584559345</v>
      </c>
      <c r="S75" s="317">
        <v>160.90295584559345</v>
      </c>
      <c r="T75" s="317">
        <v>167.53218644917365</v>
      </c>
      <c r="U75" s="318">
        <v>170.04516924591124</v>
      </c>
    </row>
    <row r="76" spans="1:21" ht="15.75" customHeight="1" thickBot="1" x14ac:dyDescent="0.3">
      <c r="B76" s="502">
        <v>600</v>
      </c>
      <c r="C76" s="503">
        <v>4</v>
      </c>
      <c r="D76" s="508">
        <v>615.21718411550444</v>
      </c>
      <c r="E76" s="508">
        <v>615.21718411550444</v>
      </c>
      <c r="F76" s="508">
        <v>615.21718411550444</v>
      </c>
      <c r="G76" s="508">
        <v>640.56424230566404</v>
      </c>
      <c r="H76" s="509">
        <v>650.17270594024887</v>
      </c>
      <c r="K76" s="321" t="s">
        <v>554</v>
      </c>
      <c r="L76" s="532">
        <v>181.6</v>
      </c>
      <c r="M76" s="5" t="s">
        <v>99</v>
      </c>
      <c r="N76" s="5" t="s">
        <v>24</v>
      </c>
      <c r="O76" s="19" t="s">
        <v>76</v>
      </c>
      <c r="P76" s="533" t="s">
        <v>127</v>
      </c>
      <c r="Q76" s="534">
        <v>363.80206153902077</v>
      </c>
      <c r="R76" s="317">
        <v>363.80206153902077</v>
      </c>
      <c r="S76" s="317">
        <v>363.80206153902077</v>
      </c>
      <c r="T76" s="317">
        <v>378.7907716427332</v>
      </c>
      <c r="U76" s="318">
        <v>384.47263321737421</v>
      </c>
    </row>
    <row r="77" spans="1:21" ht="15.75" customHeight="1" x14ac:dyDescent="0.25">
      <c r="K77" s="321" t="s">
        <v>555</v>
      </c>
      <c r="L77" s="532">
        <v>147.1</v>
      </c>
      <c r="M77" s="5" t="s">
        <v>99</v>
      </c>
      <c r="N77" s="5" t="s">
        <v>24</v>
      </c>
      <c r="O77" s="19" t="s">
        <v>76</v>
      </c>
      <c r="P77" s="533" t="s">
        <v>125</v>
      </c>
      <c r="Q77" s="534">
        <v>363.80206153902077</v>
      </c>
      <c r="R77" s="317">
        <v>363.80206153902077</v>
      </c>
      <c r="S77" s="317">
        <v>363.80206153902077</v>
      </c>
      <c r="T77" s="317">
        <v>378.7907716427332</v>
      </c>
      <c r="U77" s="318">
        <v>384.47263321737421</v>
      </c>
    </row>
    <row r="78" spans="1:21" ht="15.75" hidden="1" customHeight="1" x14ac:dyDescent="0.25">
      <c r="A78" s="363" t="s">
        <v>705</v>
      </c>
      <c r="B78" s="363" t="s">
        <v>707</v>
      </c>
      <c r="C78" s="363" t="s">
        <v>706</v>
      </c>
      <c r="D78" s="354" t="s">
        <v>353</v>
      </c>
      <c r="E78" s="354" t="s">
        <v>354</v>
      </c>
      <c r="K78" s="321" t="s">
        <v>556</v>
      </c>
      <c r="L78" s="532">
        <v>236.38</v>
      </c>
      <c r="M78" s="5" t="s">
        <v>98</v>
      </c>
      <c r="N78" s="5" t="s">
        <v>24</v>
      </c>
      <c r="O78" s="19" t="s">
        <v>50</v>
      </c>
      <c r="P78" s="533" t="s">
        <v>639</v>
      </c>
      <c r="Q78" s="534">
        <v>189.29759511246291</v>
      </c>
      <c r="R78" s="317">
        <v>189.29759511246291</v>
      </c>
      <c r="S78" s="317">
        <v>189.29759511246291</v>
      </c>
      <c r="T78" s="317">
        <v>197.09668994020436</v>
      </c>
      <c r="U78" s="318">
        <v>200.05314028930738</v>
      </c>
    </row>
    <row r="79" spans="1:21" ht="15.75" hidden="1" customHeight="1" x14ac:dyDescent="0.25">
      <c r="A79" s="364" t="s">
        <v>26</v>
      </c>
      <c r="B79" s="365">
        <v>1</v>
      </c>
      <c r="C79" s="366">
        <v>69</v>
      </c>
      <c r="D79" s="355" t="s">
        <v>97</v>
      </c>
      <c r="E79" s="355" t="s">
        <v>24</v>
      </c>
      <c r="K79" s="321" t="s">
        <v>557</v>
      </c>
      <c r="L79" s="532">
        <v>241.15</v>
      </c>
      <c r="M79" s="5" t="s">
        <v>24</v>
      </c>
      <c r="N79" s="5" t="s">
        <v>24</v>
      </c>
      <c r="O79" s="19" t="s">
        <v>132</v>
      </c>
      <c r="P79" s="533" t="s">
        <v>637</v>
      </c>
      <c r="Q79" s="534">
        <v>189.29759511246291</v>
      </c>
      <c r="R79" s="317">
        <v>189.29759511246291</v>
      </c>
      <c r="S79" s="317">
        <v>189.29759511246291</v>
      </c>
      <c r="T79" s="317">
        <v>197.09668994020436</v>
      </c>
      <c r="U79" s="318">
        <v>200.05314028930738</v>
      </c>
    </row>
    <row r="80" spans="1:21" ht="15.75" hidden="1" customHeight="1" x14ac:dyDescent="0.25">
      <c r="A80" s="364" t="s">
        <v>27</v>
      </c>
      <c r="B80" s="365">
        <v>2</v>
      </c>
      <c r="C80" s="366">
        <v>138</v>
      </c>
      <c r="D80" s="355" t="s">
        <v>24</v>
      </c>
      <c r="E80" s="355" t="s">
        <v>25</v>
      </c>
      <c r="K80" s="321" t="s">
        <v>557</v>
      </c>
      <c r="L80" s="532">
        <v>241.03</v>
      </c>
      <c r="M80" s="5" t="s">
        <v>24</v>
      </c>
      <c r="N80" s="5" t="s">
        <v>24</v>
      </c>
      <c r="O80" s="19" t="s">
        <v>133</v>
      </c>
      <c r="P80" s="533" t="s">
        <v>637</v>
      </c>
      <c r="Q80" s="534">
        <v>189.29759511246291</v>
      </c>
      <c r="R80" s="317">
        <v>189.29759511246291</v>
      </c>
      <c r="S80" s="317">
        <v>189.29759511246291</v>
      </c>
      <c r="T80" s="317">
        <v>197.09668994020436</v>
      </c>
      <c r="U80" s="318">
        <v>200.05314028930738</v>
      </c>
    </row>
    <row r="81" spans="1:21" ht="15.75" hidden="1" customHeight="1" x14ac:dyDescent="0.25">
      <c r="A81" s="364" t="s">
        <v>28</v>
      </c>
      <c r="B81" s="365">
        <v>3</v>
      </c>
      <c r="C81" s="366">
        <v>230</v>
      </c>
      <c r="D81" s="355" t="s">
        <v>98</v>
      </c>
      <c r="K81" s="321" t="s">
        <v>555</v>
      </c>
      <c r="L81" s="532">
        <v>181.6</v>
      </c>
      <c r="M81" s="5" t="s">
        <v>99</v>
      </c>
      <c r="N81" s="5" t="s">
        <v>24</v>
      </c>
      <c r="O81" s="19" t="s">
        <v>76</v>
      </c>
      <c r="P81" s="533" t="s">
        <v>125</v>
      </c>
      <c r="Q81" s="534">
        <v>363.80206153902077</v>
      </c>
      <c r="R81" s="317">
        <v>363.80206153902077</v>
      </c>
      <c r="S81" s="317">
        <v>363.80206153902077</v>
      </c>
      <c r="T81" s="317">
        <v>378.7907716427332</v>
      </c>
      <c r="U81" s="318">
        <v>384.47263321737421</v>
      </c>
    </row>
    <row r="82" spans="1:21" ht="15.75" hidden="1" customHeight="1" x14ac:dyDescent="0.25">
      <c r="A82" s="364" t="s">
        <v>29</v>
      </c>
      <c r="B82" s="365">
        <v>4</v>
      </c>
      <c r="C82" s="366">
        <v>345</v>
      </c>
      <c r="D82" s="355" t="s">
        <v>99</v>
      </c>
      <c r="K82" s="321" t="s">
        <v>548</v>
      </c>
      <c r="L82" s="532">
        <v>170.55</v>
      </c>
      <c r="M82" s="5" t="s">
        <v>97</v>
      </c>
      <c r="N82" s="5" t="s">
        <v>24</v>
      </c>
      <c r="O82" s="19" t="s">
        <v>70</v>
      </c>
      <c r="P82" s="533" t="s">
        <v>124</v>
      </c>
      <c r="Q82" s="534">
        <v>80.857115626609158</v>
      </c>
      <c r="R82" s="317">
        <v>80.857115626609158</v>
      </c>
      <c r="S82" s="317">
        <v>80.857115626609158</v>
      </c>
      <c r="T82" s="317">
        <v>84.188443274458706</v>
      </c>
      <c r="U82" s="318">
        <v>85.45126992357558</v>
      </c>
    </row>
    <row r="83" spans="1:21" ht="15.75" hidden="1" customHeight="1" x14ac:dyDescent="0.25">
      <c r="A83" s="364" t="s">
        <v>30</v>
      </c>
      <c r="B83" s="365">
        <v>5</v>
      </c>
      <c r="C83" s="366">
        <v>440</v>
      </c>
      <c r="D83" s="355" t="s">
        <v>100</v>
      </c>
      <c r="K83" s="321" t="s">
        <v>548</v>
      </c>
      <c r="L83" s="532">
        <v>170.55</v>
      </c>
      <c r="M83" s="5" t="s">
        <v>97</v>
      </c>
      <c r="N83" s="5" t="s">
        <v>25</v>
      </c>
      <c r="O83" s="19" t="s">
        <v>70</v>
      </c>
      <c r="P83" s="533" t="s">
        <v>124</v>
      </c>
      <c r="Q83" s="534">
        <v>80.857115626609158</v>
      </c>
      <c r="R83" s="317">
        <v>80.857115626609158</v>
      </c>
      <c r="S83" s="317">
        <v>80.857115626609158</v>
      </c>
      <c r="T83" s="317">
        <v>84.188443274458706</v>
      </c>
      <c r="U83" s="318">
        <v>85.45126992357558</v>
      </c>
    </row>
    <row r="84" spans="1:21" ht="15.75" hidden="1" customHeight="1" x14ac:dyDescent="0.25">
      <c r="A84" s="364" t="s">
        <v>31</v>
      </c>
      <c r="B84" s="365">
        <v>6</v>
      </c>
      <c r="C84" s="366">
        <v>500</v>
      </c>
      <c r="D84" s="355" t="s">
        <v>636</v>
      </c>
      <c r="K84" s="321" t="s">
        <v>556</v>
      </c>
      <c r="L84" s="532">
        <v>253.3</v>
      </c>
      <c r="M84" s="5" t="s">
        <v>98</v>
      </c>
      <c r="N84" s="5" t="s">
        <v>24</v>
      </c>
      <c r="O84" s="19" t="s">
        <v>50</v>
      </c>
      <c r="P84" s="533" t="s">
        <v>639</v>
      </c>
      <c r="Q84" s="534">
        <v>189.29759511246291</v>
      </c>
      <c r="R84" s="317">
        <v>189.29759511246291</v>
      </c>
      <c r="S84" s="317">
        <v>189.29759511246291</v>
      </c>
      <c r="T84" s="317">
        <v>197.09668994020436</v>
      </c>
      <c r="U84" s="318">
        <v>200.05314028930738</v>
      </c>
    </row>
    <row r="85" spans="1:21" ht="15.75" hidden="1" customHeight="1" x14ac:dyDescent="0.25">
      <c r="A85" s="364" t="s">
        <v>32</v>
      </c>
      <c r="B85" s="365">
        <v>7</v>
      </c>
      <c r="C85" s="366">
        <v>750</v>
      </c>
      <c r="K85" s="321" t="s">
        <v>558</v>
      </c>
      <c r="L85" s="532">
        <v>253.3</v>
      </c>
      <c r="M85" s="5" t="s">
        <v>24</v>
      </c>
      <c r="N85" s="5" t="s">
        <v>24</v>
      </c>
      <c r="O85" s="19" t="s">
        <v>96</v>
      </c>
      <c r="P85" s="533" t="s">
        <v>637</v>
      </c>
      <c r="Q85" s="534">
        <v>189.29759511246291</v>
      </c>
      <c r="R85" s="317">
        <v>189.29759511246291</v>
      </c>
      <c r="S85" s="317">
        <v>189.29759511246291</v>
      </c>
      <c r="T85" s="317">
        <v>197.09668994020436</v>
      </c>
      <c r="U85" s="318">
        <v>200.05314028930738</v>
      </c>
    </row>
    <row r="86" spans="1:21" ht="15.75" hidden="1" customHeight="1" x14ac:dyDescent="0.25">
      <c r="A86" s="364" t="s">
        <v>33</v>
      </c>
      <c r="B86" s="365">
        <v>8</v>
      </c>
      <c r="C86" s="366">
        <v>600</v>
      </c>
      <c r="K86" s="321" t="s">
        <v>558</v>
      </c>
      <c r="L86" s="532">
        <v>252.89</v>
      </c>
      <c r="M86" s="5" t="s">
        <v>24</v>
      </c>
      <c r="N86" s="5" t="s">
        <v>24</v>
      </c>
      <c r="O86" s="19" t="s">
        <v>67</v>
      </c>
      <c r="P86" s="533" t="s">
        <v>637</v>
      </c>
      <c r="Q86" s="534">
        <v>189.29759511246291</v>
      </c>
      <c r="R86" s="317">
        <v>189.29759511246291</v>
      </c>
      <c r="S86" s="317">
        <v>189.29759511246291</v>
      </c>
      <c r="T86" s="317">
        <v>197.09668994020436</v>
      </c>
      <c r="U86" s="318">
        <v>200.05314028930738</v>
      </c>
    </row>
    <row r="87" spans="1:21" ht="15.75" hidden="1" customHeight="1" x14ac:dyDescent="0.25">
      <c r="A87" s="364" t="s">
        <v>34</v>
      </c>
      <c r="B87" s="365">
        <v>9</v>
      </c>
      <c r="C87" s="4"/>
      <c r="K87" s="321" t="s">
        <v>558</v>
      </c>
      <c r="L87" s="532">
        <v>253.3</v>
      </c>
      <c r="M87" s="5" t="s">
        <v>100</v>
      </c>
      <c r="N87" s="5" t="s">
        <v>24</v>
      </c>
      <c r="O87" s="19" t="s">
        <v>83</v>
      </c>
      <c r="P87" s="533" t="s">
        <v>110</v>
      </c>
      <c r="Q87" s="534">
        <v>189.29759511246291</v>
      </c>
      <c r="R87" s="317">
        <v>189.29759511246291</v>
      </c>
      <c r="S87" s="317">
        <v>189.29759511246291</v>
      </c>
      <c r="T87" s="317">
        <v>197.09668994020436</v>
      </c>
      <c r="U87" s="318">
        <v>200.05314028930738</v>
      </c>
    </row>
    <row r="88" spans="1:21" ht="15.75" hidden="1" customHeight="1" x14ac:dyDescent="0.25">
      <c r="A88" s="364" t="s">
        <v>35</v>
      </c>
      <c r="B88" s="365">
        <v>10</v>
      </c>
      <c r="C88" s="4"/>
      <c r="K88" s="321" t="s">
        <v>558</v>
      </c>
      <c r="L88" s="532">
        <v>253.3</v>
      </c>
      <c r="M88" s="5" t="s">
        <v>100</v>
      </c>
      <c r="N88" s="5" t="s">
        <v>24</v>
      </c>
      <c r="O88" s="19" t="s">
        <v>83</v>
      </c>
      <c r="P88" s="533" t="s">
        <v>111</v>
      </c>
      <c r="Q88" s="534">
        <v>189.29759511246291</v>
      </c>
      <c r="R88" s="317">
        <v>189.29759511246291</v>
      </c>
      <c r="S88" s="317">
        <v>189.29759511246291</v>
      </c>
      <c r="T88" s="317">
        <v>197.09668994020436</v>
      </c>
      <c r="U88" s="318">
        <v>200.05314028930738</v>
      </c>
    </row>
    <row r="89" spans="1:21" ht="15.75" hidden="1" customHeight="1" x14ac:dyDescent="0.25">
      <c r="K89" s="321" t="s">
        <v>558</v>
      </c>
      <c r="L89" s="532">
        <v>253.3</v>
      </c>
      <c r="M89" s="5" t="s">
        <v>100</v>
      </c>
      <c r="N89" s="5" t="s">
        <v>24</v>
      </c>
      <c r="O89" s="19" t="s">
        <v>83</v>
      </c>
      <c r="P89" s="533" t="s">
        <v>134</v>
      </c>
      <c r="Q89" s="534">
        <v>189.29759511246291</v>
      </c>
      <c r="R89" s="317">
        <v>189.29759511246291</v>
      </c>
      <c r="S89" s="317">
        <v>189.29759511246291</v>
      </c>
      <c r="T89" s="317">
        <v>197.09668994020436</v>
      </c>
      <c r="U89" s="318">
        <v>200.05314028930738</v>
      </c>
    </row>
    <row r="90" spans="1:21" ht="15.75" hidden="1" customHeight="1" x14ac:dyDescent="0.25">
      <c r="A90" s="367" t="s">
        <v>642</v>
      </c>
      <c r="B90" s="367" t="s">
        <v>643</v>
      </c>
      <c r="C90" s="367" t="s">
        <v>641</v>
      </c>
      <c r="D90" s="369" t="s">
        <v>648</v>
      </c>
      <c r="E90" s="369" t="s">
        <v>649</v>
      </c>
      <c r="F90" s="369" t="s">
        <v>650</v>
      </c>
      <c r="G90" s="369" t="s">
        <v>651</v>
      </c>
      <c r="H90" s="367" t="s">
        <v>642</v>
      </c>
      <c r="K90" s="321" t="s">
        <v>558</v>
      </c>
      <c r="L90" s="532">
        <v>253.3</v>
      </c>
      <c r="M90" s="5" t="s">
        <v>100</v>
      </c>
      <c r="N90" s="5" t="s">
        <v>24</v>
      </c>
      <c r="O90" s="19" t="s">
        <v>83</v>
      </c>
      <c r="P90" s="533" t="s">
        <v>135</v>
      </c>
      <c r="Q90" s="534">
        <v>189.29759511246291</v>
      </c>
      <c r="R90" s="317">
        <v>189.29759511246291</v>
      </c>
      <c r="S90" s="317">
        <v>189.29759511246291</v>
      </c>
      <c r="T90" s="317">
        <v>197.09668994020436</v>
      </c>
      <c r="U90" s="318">
        <v>200.05314028930738</v>
      </c>
    </row>
    <row r="91" spans="1:21" ht="15.75" hidden="1" customHeight="1" x14ac:dyDescent="0.25">
      <c r="A91" s="368" t="s">
        <v>26</v>
      </c>
      <c r="B91" s="368">
        <v>69</v>
      </c>
      <c r="C91" s="368">
        <v>1</v>
      </c>
      <c r="D91" s="368">
        <v>16.11</v>
      </c>
      <c r="E91" s="368">
        <v>16.11</v>
      </c>
      <c r="F91" s="368">
        <v>16.11</v>
      </c>
      <c r="G91" s="368">
        <v>32.22</v>
      </c>
      <c r="H91" s="368">
        <v>1</v>
      </c>
      <c r="K91" s="321" t="s">
        <v>558</v>
      </c>
      <c r="L91" s="532">
        <v>253.3</v>
      </c>
      <c r="M91" s="5" t="s">
        <v>100</v>
      </c>
      <c r="N91" s="5" t="s">
        <v>24</v>
      </c>
      <c r="O91" s="19" t="s">
        <v>83</v>
      </c>
      <c r="P91" s="533" t="s">
        <v>136</v>
      </c>
      <c r="Q91" s="534">
        <v>189.29759511246291</v>
      </c>
      <c r="R91" s="317">
        <v>189.29759511246291</v>
      </c>
      <c r="S91" s="317">
        <v>189.29759511246291</v>
      </c>
      <c r="T91" s="317">
        <v>197.09668994020436</v>
      </c>
      <c r="U91" s="318">
        <v>200.05314028930738</v>
      </c>
    </row>
    <row r="92" spans="1:21" ht="15.75" hidden="1" customHeight="1" x14ac:dyDescent="0.25">
      <c r="A92" s="368" t="s">
        <v>26</v>
      </c>
      <c r="B92" s="368">
        <v>138</v>
      </c>
      <c r="C92" s="368">
        <v>1</v>
      </c>
      <c r="D92" s="368">
        <v>15.44</v>
      </c>
      <c r="E92" s="368">
        <v>15.44</v>
      </c>
      <c r="F92" s="368">
        <v>15.44</v>
      </c>
      <c r="G92" s="368">
        <v>30.88</v>
      </c>
      <c r="H92" s="368">
        <v>1</v>
      </c>
      <c r="K92" s="321" t="s">
        <v>558</v>
      </c>
      <c r="L92" s="532">
        <v>253.3</v>
      </c>
      <c r="M92" s="5" t="s">
        <v>100</v>
      </c>
      <c r="N92" s="5" t="s">
        <v>24</v>
      </c>
      <c r="O92" s="19" t="s">
        <v>83</v>
      </c>
      <c r="P92" s="533" t="s">
        <v>137</v>
      </c>
      <c r="Q92" s="534">
        <v>189.29759511246291</v>
      </c>
      <c r="R92" s="317">
        <v>189.29759511246291</v>
      </c>
      <c r="S92" s="317">
        <v>189.29759511246291</v>
      </c>
      <c r="T92" s="317">
        <v>197.09668994020436</v>
      </c>
      <c r="U92" s="318">
        <v>200.05314028930738</v>
      </c>
    </row>
    <row r="93" spans="1:21" ht="15.75" hidden="1" customHeight="1" x14ac:dyDescent="0.25">
      <c r="A93" s="368" t="s">
        <v>26</v>
      </c>
      <c r="B93" s="368">
        <v>230</v>
      </c>
      <c r="C93" s="368">
        <v>1</v>
      </c>
      <c r="D93" s="368">
        <v>14.95</v>
      </c>
      <c r="E93" s="368">
        <v>14.95</v>
      </c>
      <c r="F93" s="368">
        <v>14.95</v>
      </c>
      <c r="G93" s="368">
        <v>29.9</v>
      </c>
      <c r="H93" s="368">
        <v>1</v>
      </c>
      <c r="K93" s="321" t="s">
        <v>545</v>
      </c>
      <c r="L93" s="532">
        <v>152.19</v>
      </c>
      <c r="M93" s="5" t="s">
        <v>97</v>
      </c>
      <c r="N93" s="5" t="s">
        <v>24</v>
      </c>
      <c r="O93" s="19" t="s">
        <v>138</v>
      </c>
      <c r="P93" s="533" t="s">
        <v>135</v>
      </c>
      <c r="Q93" s="534">
        <v>80.857115626609158</v>
      </c>
      <c r="R93" s="317">
        <v>80.857115626609158</v>
      </c>
      <c r="S93" s="317">
        <v>80.857115626609158</v>
      </c>
      <c r="T93" s="317">
        <v>84.188443274458706</v>
      </c>
      <c r="U93" s="318">
        <v>85.45126992357558</v>
      </c>
    </row>
    <row r="94" spans="1:21" ht="15.75" hidden="1" customHeight="1" x14ac:dyDescent="0.25">
      <c r="A94" s="368" t="s">
        <v>26</v>
      </c>
      <c r="B94" s="368">
        <v>345</v>
      </c>
      <c r="C94" s="368">
        <v>1</v>
      </c>
      <c r="D94" s="368">
        <v>14.58</v>
      </c>
      <c r="E94" s="368">
        <v>14.58</v>
      </c>
      <c r="F94" s="368">
        <v>14.58</v>
      </c>
      <c r="G94" s="368">
        <v>29.16</v>
      </c>
      <c r="H94" s="368">
        <v>1</v>
      </c>
      <c r="K94" s="321" t="s">
        <v>545</v>
      </c>
      <c r="L94" s="532">
        <v>152.19</v>
      </c>
      <c r="M94" s="5" t="s">
        <v>97</v>
      </c>
      <c r="N94" s="5" t="s">
        <v>25</v>
      </c>
      <c r="O94" s="19" t="s">
        <v>138</v>
      </c>
      <c r="P94" s="533" t="s">
        <v>135</v>
      </c>
      <c r="Q94" s="534">
        <v>80.857115626609158</v>
      </c>
      <c r="R94" s="317">
        <v>80.857115626609158</v>
      </c>
      <c r="S94" s="317">
        <v>80.857115626609158</v>
      </c>
      <c r="T94" s="317">
        <v>84.188443274458706</v>
      </c>
      <c r="U94" s="318">
        <v>85.45126992357558</v>
      </c>
    </row>
    <row r="95" spans="1:21" ht="15.75" hidden="1" customHeight="1" x14ac:dyDescent="0.25">
      <c r="A95" s="368" t="s">
        <v>26</v>
      </c>
      <c r="B95" s="368">
        <v>440</v>
      </c>
      <c r="C95" s="368">
        <v>1</v>
      </c>
      <c r="D95" s="368">
        <v>14.278600000000001</v>
      </c>
      <c r="E95" s="368">
        <v>14.278600000000001</v>
      </c>
      <c r="F95" s="368">
        <v>14.278600000000001</v>
      </c>
      <c r="G95" s="368">
        <v>28.557200000000002</v>
      </c>
      <c r="H95" s="368">
        <v>1</v>
      </c>
      <c r="K95" s="321" t="s">
        <v>559</v>
      </c>
      <c r="L95" s="532">
        <v>181.6</v>
      </c>
      <c r="M95" s="5" t="s">
        <v>99</v>
      </c>
      <c r="N95" s="5" t="s">
        <v>24</v>
      </c>
      <c r="O95" s="19" t="s">
        <v>76</v>
      </c>
      <c r="P95" s="533" t="s">
        <v>127</v>
      </c>
      <c r="Q95" s="534">
        <v>42.292124864619716</v>
      </c>
      <c r="R95" s="317">
        <v>42.292124864619716</v>
      </c>
      <c r="S95" s="317">
        <v>42.292124864619716</v>
      </c>
      <c r="T95" s="317">
        <v>44.034567984881711</v>
      </c>
      <c r="U95" s="318">
        <v>44.695086504654924</v>
      </c>
    </row>
    <row r="96" spans="1:21" hidden="1" x14ac:dyDescent="0.25">
      <c r="A96" s="368" t="s">
        <v>26</v>
      </c>
      <c r="B96" s="368">
        <v>500</v>
      </c>
      <c r="C96" s="368">
        <v>1</v>
      </c>
      <c r="D96" s="368">
        <v>14.21</v>
      </c>
      <c r="E96" s="368">
        <v>14.21</v>
      </c>
      <c r="F96" s="368">
        <v>14.21</v>
      </c>
      <c r="G96" s="368">
        <v>28.42</v>
      </c>
      <c r="H96" s="368">
        <v>1</v>
      </c>
      <c r="K96" s="321" t="s">
        <v>560</v>
      </c>
      <c r="L96" s="532">
        <v>181.6</v>
      </c>
      <c r="M96" s="5" t="s">
        <v>99</v>
      </c>
      <c r="N96" s="5" t="s">
        <v>24</v>
      </c>
      <c r="O96" s="19" t="s">
        <v>76</v>
      </c>
      <c r="P96" s="533" t="s">
        <v>125</v>
      </c>
      <c r="Q96" s="534">
        <v>363.80206153902077</v>
      </c>
      <c r="R96" s="317">
        <v>363.80206153902077</v>
      </c>
      <c r="S96" s="317">
        <v>363.80206153902077</v>
      </c>
      <c r="T96" s="317">
        <v>378.7907716427332</v>
      </c>
      <c r="U96" s="318">
        <v>384.47263321737421</v>
      </c>
    </row>
    <row r="97" spans="1:21" hidden="1" x14ac:dyDescent="0.25">
      <c r="A97" s="368" t="s">
        <v>26</v>
      </c>
      <c r="B97" s="368">
        <v>750</v>
      </c>
      <c r="C97" s="368">
        <v>1</v>
      </c>
      <c r="D97" s="368">
        <v>14.08</v>
      </c>
      <c r="E97" s="368">
        <v>14.08</v>
      </c>
      <c r="F97" s="368">
        <v>14.08</v>
      </c>
      <c r="G97" s="368">
        <v>28.17</v>
      </c>
      <c r="H97" s="368">
        <v>1</v>
      </c>
      <c r="K97" s="321" t="s">
        <v>550</v>
      </c>
      <c r="L97" s="532">
        <v>170.5</v>
      </c>
      <c r="M97" s="5" t="s">
        <v>97</v>
      </c>
      <c r="N97" s="5" t="s">
        <v>24</v>
      </c>
      <c r="O97" s="19" t="s">
        <v>139</v>
      </c>
      <c r="P97" s="533" t="s">
        <v>140</v>
      </c>
      <c r="Q97" s="534">
        <v>160.90295584559345</v>
      </c>
      <c r="R97" s="317">
        <v>160.90295584559345</v>
      </c>
      <c r="S97" s="317">
        <v>160.90295584559345</v>
      </c>
      <c r="T97" s="317">
        <v>167.53218644917365</v>
      </c>
      <c r="U97" s="318">
        <v>170.04516924591124</v>
      </c>
    </row>
    <row r="98" spans="1:21" hidden="1" x14ac:dyDescent="0.25">
      <c r="A98" s="368" t="s">
        <v>26</v>
      </c>
      <c r="B98" s="368">
        <v>138</v>
      </c>
      <c r="C98" s="368">
        <v>2</v>
      </c>
      <c r="D98" s="368">
        <v>41</v>
      </c>
      <c r="E98" s="368">
        <v>41</v>
      </c>
      <c r="F98" s="368">
        <v>41</v>
      </c>
      <c r="G98" s="368">
        <v>82</v>
      </c>
      <c r="H98" s="368">
        <v>1</v>
      </c>
      <c r="K98" s="321" t="s">
        <v>550</v>
      </c>
      <c r="L98" s="532">
        <v>170.5</v>
      </c>
      <c r="M98" s="5" t="s">
        <v>97</v>
      </c>
      <c r="N98" s="5" t="s">
        <v>25</v>
      </c>
      <c r="O98" s="19" t="s">
        <v>139</v>
      </c>
      <c r="P98" s="533" t="s">
        <v>140</v>
      </c>
      <c r="Q98" s="534">
        <v>160.90295584559345</v>
      </c>
      <c r="R98" s="317">
        <v>160.90295584559345</v>
      </c>
      <c r="S98" s="317">
        <v>160.90295584559345</v>
      </c>
      <c r="T98" s="317">
        <v>167.53218644917365</v>
      </c>
      <c r="U98" s="318">
        <v>170.04516924591124</v>
      </c>
    </row>
    <row r="99" spans="1:21" ht="30" hidden="1" x14ac:dyDescent="0.25">
      <c r="A99" s="368" t="s">
        <v>26</v>
      </c>
      <c r="B99" s="368">
        <v>230</v>
      </c>
      <c r="C99" s="368">
        <v>2</v>
      </c>
      <c r="D99" s="368">
        <v>41</v>
      </c>
      <c r="E99" s="368">
        <v>41</v>
      </c>
      <c r="F99" s="368">
        <v>41</v>
      </c>
      <c r="G99" s="368">
        <v>82</v>
      </c>
      <c r="H99" s="368">
        <v>1</v>
      </c>
      <c r="K99" s="321" t="s">
        <v>561</v>
      </c>
      <c r="L99" s="532">
        <v>278.49</v>
      </c>
      <c r="M99" s="5" t="s">
        <v>100</v>
      </c>
      <c r="N99" s="5" t="s">
        <v>24</v>
      </c>
      <c r="O99" s="19" t="s">
        <v>83</v>
      </c>
      <c r="P99" s="533" t="s">
        <v>110</v>
      </c>
      <c r="Q99" s="534">
        <v>189.29759511246291</v>
      </c>
      <c r="R99" s="317">
        <v>189.29759511246291</v>
      </c>
      <c r="S99" s="317">
        <v>189.29759511246291</v>
      </c>
      <c r="T99" s="317">
        <v>197.09668994020436</v>
      </c>
      <c r="U99" s="318">
        <v>200.05314028930738</v>
      </c>
    </row>
    <row r="100" spans="1:21" ht="30" hidden="1" x14ac:dyDescent="0.25">
      <c r="A100" s="368" t="s">
        <v>26</v>
      </c>
      <c r="B100" s="368">
        <v>345</v>
      </c>
      <c r="C100" s="368">
        <v>2</v>
      </c>
      <c r="D100" s="368">
        <v>41</v>
      </c>
      <c r="E100" s="368">
        <v>41</v>
      </c>
      <c r="F100" s="368">
        <v>41</v>
      </c>
      <c r="G100" s="368">
        <v>82</v>
      </c>
      <c r="H100" s="368">
        <v>1</v>
      </c>
      <c r="K100" s="321" t="s">
        <v>561</v>
      </c>
      <c r="L100" s="532">
        <v>278.49</v>
      </c>
      <c r="M100" s="5" t="s">
        <v>100</v>
      </c>
      <c r="N100" s="5" t="s">
        <v>24</v>
      </c>
      <c r="O100" s="19" t="s">
        <v>83</v>
      </c>
      <c r="P100" s="533" t="s">
        <v>111</v>
      </c>
      <c r="Q100" s="534">
        <v>189.29759511246291</v>
      </c>
      <c r="R100" s="317">
        <v>189.29759511246291</v>
      </c>
      <c r="S100" s="317">
        <v>189.29759511246291</v>
      </c>
      <c r="T100" s="317">
        <v>197.09668994020436</v>
      </c>
      <c r="U100" s="318">
        <v>200.05314028930738</v>
      </c>
    </row>
    <row r="101" spans="1:21" ht="30" hidden="1" x14ac:dyDescent="0.25">
      <c r="A101" s="368" t="s">
        <v>26</v>
      </c>
      <c r="B101" s="368">
        <v>440</v>
      </c>
      <c r="C101" s="368">
        <v>4</v>
      </c>
      <c r="D101" s="368">
        <v>41</v>
      </c>
      <c r="E101" s="368">
        <v>41</v>
      </c>
      <c r="F101" s="368">
        <v>41</v>
      </c>
      <c r="G101" s="368">
        <v>82</v>
      </c>
      <c r="H101" s="368">
        <v>1</v>
      </c>
      <c r="K101" s="321" t="s">
        <v>561</v>
      </c>
      <c r="L101" s="532">
        <v>278.49</v>
      </c>
      <c r="M101" s="5" t="s">
        <v>100</v>
      </c>
      <c r="N101" s="5" t="s">
        <v>24</v>
      </c>
      <c r="O101" s="19" t="s">
        <v>83</v>
      </c>
      <c r="P101" s="533" t="s">
        <v>134</v>
      </c>
      <c r="Q101" s="534">
        <v>189.29759511246291</v>
      </c>
      <c r="R101" s="317">
        <v>189.29759511246291</v>
      </c>
      <c r="S101" s="317">
        <v>189.29759511246291</v>
      </c>
      <c r="T101" s="317">
        <v>197.09668994020436</v>
      </c>
      <c r="U101" s="318">
        <v>200.05314028930738</v>
      </c>
    </row>
    <row r="102" spans="1:21" ht="30" hidden="1" x14ac:dyDescent="0.25">
      <c r="A102" s="368" t="s">
        <v>26</v>
      </c>
      <c r="B102" s="368">
        <v>500</v>
      </c>
      <c r="C102" s="368">
        <v>2</v>
      </c>
      <c r="D102" s="368">
        <v>41</v>
      </c>
      <c r="E102" s="368">
        <v>41</v>
      </c>
      <c r="F102" s="368">
        <v>41</v>
      </c>
      <c r="G102" s="368">
        <v>82</v>
      </c>
      <c r="H102" s="368">
        <v>1</v>
      </c>
      <c r="K102" s="321" t="s">
        <v>561</v>
      </c>
      <c r="L102" s="532">
        <v>278.49</v>
      </c>
      <c r="M102" s="5" t="s">
        <v>100</v>
      </c>
      <c r="N102" s="5" t="s">
        <v>24</v>
      </c>
      <c r="O102" s="19" t="s">
        <v>83</v>
      </c>
      <c r="P102" s="533" t="s">
        <v>135</v>
      </c>
      <c r="Q102" s="534">
        <v>189.29759511246291</v>
      </c>
      <c r="R102" s="317">
        <v>189.29759511246291</v>
      </c>
      <c r="S102" s="317">
        <v>189.29759511246291</v>
      </c>
      <c r="T102" s="317">
        <v>197.09668994020436</v>
      </c>
      <c r="U102" s="318">
        <v>200.05314028930738</v>
      </c>
    </row>
    <row r="103" spans="1:21" ht="30" hidden="1" x14ac:dyDescent="0.25">
      <c r="A103" s="368" t="s">
        <v>26</v>
      </c>
      <c r="B103" s="368">
        <v>750</v>
      </c>
      <c r="C103" s="368">
        <v>4</v>
      </c>
      <c r="D103" s="368">
        <v>41</v>
      </c>
      <c r="E103" s="368">
        <v>41</v>
      </c>
      <c r="F103" s="368">
        <v>41</v>
      </c>
      <c r="G103" s="368">
        <v>82</v>
      </c>
      <c r="H103" s="368">
        <v>1</v>
      </c>
      <c r="K103" s="321" t="s">
        <v>561</v>
      </c>
      <c r="L103" s="532">
        <v>278.49</v>
      </c>
      <c r="M103" s="5" t="s">
        <v>100</v>
      </c>
      <c r="N103" s="5" t="s">
        <v>24</v>
      </c>
      <c r="O103" s="19" t="s">
        <v>83</v>
      </c>
      <c r="P103" s="533" t="s">
        <v>136</v>
      </c>
      <c r="Q103" s="534">
        <v>189.29759511246291</v>
      </c>
      <c r="R103" s="317">
        <v>189.29759511246291</v>
      </c>
      <c r="S103" s="317">
        <v>189.29759511246291</v>
      </c>
      <c r="T103" s="317">
        <v>197.09668994020436</v>
      </c>
      <c r="U103" s="318">
        <v>200.05314028930738</v>
      </c>
    </row>
    <row r="104" spans="1:21" ht="30" hidden="1" x14ac:dyDescent="0.25">
      <c r="A104" s="368" t="s">
        <v>27</v>
      </c>
      <c r="B104" s="368">
        <v>230</v>
      </c>
      <c r="C104" s="368">
        <v>2</v>
      </c>
      <c r="D104" s="368">
        <v>38.659999999999997</v>
      </c>
      <c r="E104" s="368">
        <v>38.659999999999997</v>
      </c>
      <c r="F104" s="368">
        <v>38.659999999999997</v>
      </c>
      <c r="G104" s="368">
        <v>77.319999999999993</v>
      </c>
      <c r="H104" s="368">
        <v>2</v>
      </c>
      <c r="K104" s="321" t="s">
        <v>561</v>
      </c>
      <c r="L104" s="532">
        <v>278.49</v>
      </c>
      <c r="M104" s="5" t="s">
        <v>100</v>
      </c>
      <c r="N104" s="5" t="s">
        <v>24</v>
      </c>
      <c r="O104" s="19" t="s">
        <v>83</v>
      </c>
      <c r="P104" s="533" t="s">
        <v>137</v>
      </c>
      <c r="Q104" s="534">
        <v>189.29759511246291</v>
      </c>
      <c r="R104" s="317">
        <v>189.29759511246291</v>
      </c>
      <c r="S104" s="317">
        <v>189.29759511246291</v>
      </c>
      <c r="T104" s="317">
        <v>197.09668994020436</v>
      </c>
      <c r="U104" s="318">
        <v>200.05314028930738</v>
      </c>
    </row>
    <row r="105" spans="1:21" hidden="1" x14ac:dyDescent="0.25">
      <c r="A105" s="368" t="s">
        <v>27</v>
      </c>
      <c r="B105" s="368">
        <v>500</v>
      </c>
      <c r="C105" s="368">
        <v>4</v>
      </c>
      <c r="D105" s="368">
        <v>39.21</v>
      </c>
      <c r="E105" s="368">
        <v>39.21</v>
      </c>
      <c r="F105" s="368">
        <v>39.21</v>
      </c>
      <c r="G105" s="368">
        <v>78.42</v>
      </c>
      <c r="H105" s="368">
        <v>2</v>
      </c>
      <c r="K105" s="321" t="s">
        <v>557</v>
      </c>
      <c r="L105" s="532">
        <v>241.27</v>
      </c>
      <c r="M105" s="5" t="s">
        <v>97</v>
      </c>
      <c r="N105" s="5" t="s">
        <v>24</v>
      </c>
      <c r="O105" s="19" t="s">
        <v>141</v>
      </c>
      <c r="P105" s="533" t="s">
        <v>117</v>
      </c>
      <c r="Q105" s="534">
        <v>189.29759511246291</v>
      </c>
      <c r="R105" s="317">
        <v>189.29759511246291</v>
      </c>
      <c r="S105" s="317">
        <v>189.29759511246291</v>
      </c>
      <c r="T105" s="317">
        <v>197.09668994020436</v>
      </c>
      <c r="U105" s="318">
        <v>200.05314028930738</v>
      </c>
    </row>
    <row r="106" spans="1:21" hidden="1" x14ac:dyDescent="0.25">
      <c r="A106" s="368" t="s">
        <v>28</v>
      </c>
      <c r="B106" s="368">
        <v>69</v>
      </c>
      <c r="C106" s="368">
        <v>1</v>
      </c>
      <c r="D106" s="368">
        <v>8.76</v>
      </c>
      <c r="E106" s="368">
        <v>8.76</v>
      </c>
      <c r="F106" s="368">
        <v>8.76</v>
      </c>
      <c r="G106" s="368">
        <v>17.52</v>
      </c>
      <c r="H106" s="368">
        <v>3</v>
      </c>
      <c r="K106" s="321" t="s">
        <v>557</v>
      </c>
      <c r="L106" s="532">
        <v>241.27</v>
      </c>
      <c r="M106" s="5" t="s">
        <v>97</v>
      </c>
      <c r="N106" s="5" t="s">
        <v>25</v>
      </c>
      <c r="O106" s="19" t="s">
        <v>141</v>
      </c>
      <c r="P106" s="533" t="s">
        <v>117</v>
      </c>
      <c r="Q106" s="534">
        <v>189.29759511246291</v>
      </c>
      <c r="R106" s="317">
        <v>189.29759511246291</v>
      </c>
      <c r="S106" s="317">
        <v>189.29759511246291</v>
      </c>
      <c r="T106" s="317">
        <v>197.09668994020436</v>
      </c>
      <c r="U106" s="318">
        <v>200.05314028930738</v>
      </c>
    </row>
    <row r="107" spans="1:21" hidden="1" x14ac:dyDescent="0.25">
      <c r="A107" s="368" t="s">
        <v>28</v>
      </c>
      <c r="B107" s="368">
        <v>138</v>
      </c>
      <c r="C107" s="368">
        <v>1</v>
      </c>
      <c r="D107" s="368">
        <v>8.01</v>
      </c>
      <c r="E107" s="368">
        <v>8.01</v>
      </c>
      <c r="F107" s="368">
        <v>8.01</v>
      </c>
      <c r="G107" s="368">
        <v>16.02</v>
      </c>
      <c r="H107" s="368">
        <v>3</v>
      </c>
      <c r="K107" s="321" t="s">
        <v>562</v>
      </c>
      <c r="L107" s="532">
        <v>281.08</v>
      </c>
      <c r="M107" s="5" t="s">
        <v>24</v>
      </c>
      <c r="N107" s="5" t="s">
        <v>24</v>
      </c>
      <c r="O107" s="19" t="s">
        <v>53</v>
      </c>
      <c r="P107" s="533" t="s">
        <v>637</v>
      </c>
      <c r="Q107" s="534">
        <v>189.29759511246291</v>
      </c>
      <c r="R107" s="317">
        <v>189.29759511246291</v>
      </c>
      <c r="S107" s="317">
        <v>189.29759511246291</v>
      </c>
      <c r="T107" s="317">
        <v>197.09668994020436</v>
      </c>
      <c r="U107" s="318">
        <v>200.05314028930738</v>
      </c>
    </row>
    <row r="108" spans="1:21" hidden="1" x14ac:dyDescent="0.25">
      <c r="A108" s="368" t="s">
        <v>30</v>
      </c>
      <c r="B108" s="368">
        <v>230</v>
      </c>
      <c r="C108" s="368">
        <v>1</v>
      </c>
      <c r="D108" s="368">
        <v>13.22</v>
      </c>
      <c r="E108" s="368">
        <v>13.22</v>
      </c>
      <c r="F108" s="368">
        <v>13.22</v>
      </c>
      <c r="G108" s="368">
        <v>26.44</v>
      </c>
      <c r="H108" s="368">
        <v>5</v>
      </c>
      <c r="K108" s="321" t="s">
        <v>556</v>
      </c>
      <c r="L108" s="532">
        <v>281.07</v>
      </c>
      <c r="M108" s="5" t="s">
        <v>98</v>
      </c>
      <c r="N108" s="5" t="s">
        <v>24</v>
      </c>
      <c r="O108" s="19" t="s">
        <v>50</v>
      </c>
      <c r="P108" s="533" t="s">
        <v>640</v>
      </c>
      <c r="Q108" s="534">
        <v>189.29759511246291</v>
      </c>
      <c r="R108" s="317">
        <v>189.29759511246291</v>
      </c>
      <c r="S108" s="317">
        <v>189.29759511246291</v>
      </c>
      <c r="T108" s="317">
        <v>197.09668994020436</v>
      </c>
      <c r="U108" s="318">
        <v>200.05314028930738</v>
      </c>
    </row>
    <row r="109" spans="1:21" ht="30" hidden="1" x14ac:dyDescent="0.25">
      <c r="A109" s="368" t="s">
        <v>30</v>
      </c>
      <c r="B109" s="368">
        <v>345</v>
      </c>
      <c r="C109" s="368">
        <v>1</v>
      </c>
      <c r="D109" s="368">
        <v>13.83</v>
      </c>
      <c r="E109" s="368">
        <v>13.83</v>
      </c>
      <c r="F109" s="368">
        <v>13.83</v>
      </c>
      <c r="G109" s="368">
        <v>27.66</v>
      </c>
      <c r="H109" s="368">
        <v>5</v>
      </c>
      <c r="K109" s="321" t="s">
        <v>562</v>
      </c>
      <c r="L109" s="532">
        <v>281.07</v>
      </c>
      <c r="M109" s="5" t="s">
        <v>24</v>
      </c>
      <c r="N109" s="5" t="s">
        <v>24</v>
      </c>
      <c r="O109" s="19" t="s">
        <v>72</v>
      </c>
      <c r="P109" s="533" t="s">
        <v>637</v>
      </c>
      <c r="Q109" s="534">
        <v>189.29759511246291</v>
      </c>
      <c r="R109" s="317">
        <v>189.29759511246291</v>
      </c>
      <c r="S109" s="317">
        <v>189.29759511246291</v>
      </c>
      <c r="T109" s="317">
        <v>197.09668994020436</v>
      </c>
      <c r="U109" s="318">
        <v>200.05314028930738</v>
      </c>
    </row>
    <row r="110" spans="1:21" hidden="1" x14ac:dyDescent="0.25">
      <c r="A110" s="368" t="s">
        <v>30</v>
      </c>
      <c r="B110" s="368">
        <v>440</v>
      </c>
      <c r="C110" s="368">
        <v>4</v>
      </c>
      <c r="D110" s="368">
        <v>41</v>
      </c>
      <c r="E110" s="368">
        <v>41</v>
      </c>
      <c r="F110" s="368">
        <v>41</v>
      </c>
      <c r="G110" s="368">
        <v>82</v>
      </c>
      <c r="H110" s="368">
        <v>5</v>
      </c>
      <c r="K110" s="321" t="s">
        <v>563</v>
      </c>
      <c r="L110" s="532">
        <v>283.67</v>
      </c>
      <c r="M110" s="5" t="s">
        <v>98</v>
      </c>
      <c r="N110" s="5" t="s">
        <v>24</v>
      </c>
      <c r="O110" s="19" t="s">
        <v>142</v>
      </c>
      <c r="P110" s="533" t="s">
        <v>639</v>
      </c>
      <c r="Q110" s="534">
        <v>189.29759511246291</v>
      </c>
      <c r="R110" s="317">
        <v>189.29759511246291</v>
      </c>
      <c r="S110" s="317">
        <v>189.29759511246291</v>
      </c>
      <c r="T110" s="317">
        <v>197.09668994020436</v>
      </c>
      <c r="U110" s="318">
        <v>200.05314028930738</v>
      </c>
    </row>
    <row r="111" spans="1:21" hidden="1" x14ac:dyDescent="0.25">
      <c r="A111" s="368" t="s">
        <v>30</v>
      </c>
      <c r="B111" s="368">
        <v>500</v>
      </c>
      <c r="C111" s="368">
        <v>1</v>
      </c>
      <c r="D111" s="368">
        <v>14.95</v>
      </c>
      <c r="E111" s="368">
        <v>14.95</v>
      </c>
      <c r="F111" s="368">
        <v>14.95</v>
      </c>
      <c r="G111" s="368">
        <v>29.9</v>
      </c>
      <c r="H111" s="368">
        <v>5</v>
      </c>
      <c r="K111" s="321" t="s">
        <v>548</v>
      </c>
      <c r="L111" s="532">
        <v>170.55</v>
      </c>
      <c r="M111" s="5" t="s">
        <v>97</v>
      </c>
      <c r="N111" s="5" t="s">
        <v>24</v>
      </c>
      <c r="O111" s="19" t="s">
        <v>74</v>
      </c>
      <c r="P111" s="533" t="s">
        <v>135</v>
      </c>
      <c r="Q111" s="534">
        <v>80.857115626609158</v>
      </c>
      <c r="R111" s="317">
        <v>80.857115626609158</v>
      </c>
      <c r="S111" s="317">
        <v>80.857115626609158</v>
      </c>
      <c r="T111" s="317">
        <v>84.188443274458706</v>
      </c>
      <c r="U111" s="318">
        <v>85.45126992357558</v>
      </c>
    </row>
    <row r="112" spans="1:21" hidden="1" x14ac:dyDescent="0.25">
      <c r="A112" s="368" t="s">
        <v>30</v>
      </c>
      <c r="B112" s="368">
        <v>750</v>
      </c>
      <c r="C112" s="368">
        <v>1</v>
      </c>
      <c r="D112" s="368">
        <v>15.59</v>
      </c>
      <c r="E112" s="368">
        <v>15.59</v>
      </c>
      <c r="F112" s="368">
        <v>15.59</v>
      </c>
      <c r="G112" s="368">
        <v>31.18</v>
      </c>
      <c r="H112" s="368">
        <v>5</v>
      </c>
      <c r="K112" s="321" t="s">
        <v>548</v>
      </c>
      <c r="L112" s="532">
        <v>170.55</v>
      </c>
      <c r="M112" s="5" t="s">
        <v>97</v>
      </c>
      <c r="N112" s="5" t="s">
        <v>25</v>
      </c>
      <c r="O112" s="19" t="s">
        <v>74</v>
      </c>
      <c r="P112" s="533" t="s">
        <v>135</v>
      </c>
      <c r="Q112" s="534">
        <v>80.857115626609158</v>
      </c>
      <c r="R112" s="317">
        <v>80.857115626609158</v>
      </c>
      <c r="S112" s="317">
        <v>80.857115626609158</v>
      </c>
      <c r="T112" s="317">
        <v>84.188443274458706</v>
      </c>
      <c r="U112" s="318">
        <v>85.45126992357558</v>
      </c>
    </row>
    <row r="113" spans="1:21" hidden="1" x14ac:dyDescent="0.25">
      <c r="A113" s="368" t="s">
        <v>30</v>
      </c>
      <c r="B113" s="368">
        <v>230</v>
      </c>
      <c r="C113" s="368">
        <v>2</v>
      </c>
      <c r="D113" s="368">
        <v>41</v>
      </c>
      <c r="E113" s="368">
        <v>41</v>
      </c>
      <c r="F113" s="368">
        <v>41</v>
      </c>
      <c r="G113" s="368">
        <v>82</v>
      </c>
      <c r="H113" s="368">
        <v>5</v>
      </c>
      <c r="K113" s="321" t="s">
        <v>564</v>
      </c>
      <c r="L113" s="532">
        <v>228</v>
      </c>
      <c r="M113" s="5" t="s">
        <v>99</v>
      </c>
      <c r="N113" s="5" t="s">
        <v>24</v>
      </c>
      <c r="O113" s="19" t="s">
        <v>76</v>
      </c>
      <c r="P113" s="533" t="s">
        <v>127</v>
      </c>
      <c r="Q113" s="534">
        <v>46.382187113197155</v>
      </c>
      <c r="R113" s="317">
        <v>46.382187113197155</v>
      </c>
      <c r="S113" s="317">
        <v>46.382187113197155</v>
      </c>
      <c r="T113" s="317">
        <v>48.293141530758348</v>
      </c>
      <c r="U113" s="318">
        <v>49.017538653719711</v>
      </c>
    </row>
    <row r="114" spans="1:21" hidden="1" x14ac:dyDescent="0.25">
      <c r="A114" s="368" t="s">
        <v>30</v>
      </c>
      <c r="B114" s="368">
        <v>345</v>
      </c>
      <c r="C114" s="368">
        <v>2</v>
      </c>
      <c r="D114" s="368">
        <v>41</v>
      </c>
      <c r="E114" s="368">
        <v>41</v>
      </c>
      <c r="F114" s="368">
        <v>41</v>
      </c>
      <c r="G114" s="368">
        <v>82</v>
      </c>
      <c r="H114" s="368">
        <v>5</v>
      </c>
      <c r="K114" s="321" t="s">
        <v>538</v>
      </c>
      <c r="L114" s="532">
        <v>147.1</v>
      </c>
      <c r="M114" s="5" t="s">
        <v>99</v>
      </c>
      <c r="N114" s="5" t="s">
        <v>24</v>
      </c>
      <c r="O114" s="19" t="s">
        <v>80</v>
      </c>
      <c r="P114" s="533" t="s">
        <v>130</v>
      </c>
      <c r="Q114" s="534">
        <v>274.48151291307124</v>
      </c>
      <c r="R114" s="317">
        <v>274.48151291307124</v>
      </c>
      <c r="S114" s="317">
        <v>274.48151291307124</v>
      </c>
      <c r="T114" s="317">
        <v>285.79020041329636</v>
      </c>
      <c r="U114" s="318">
        <v>290.07705341949571</v>
      </c>
    </row>
    <row r="115" spans="1:21" hidden="1" x14ac:dyDescent="0.25">
      <c r="A115" s="368" t="s">
        <v>30</v>
      </c>
      <c r="B115" s="368">
        <v>500</v>
      </c>
      <c r="C115" s="368">
        <v>2</v>
      </c>
      <c r="D115" s="368">
        <v>41</v>
      </c>
      <c r="E115" s="368">
        <v>41</v>
      </c>
      <c r="F115" s="368">
        <v>41</v>
      </c>
      <c r="G115" s="368">
        <v>82</v>
      </c>
      <c r="H115" s="368">
        <v>5</v>
      </c>
      <c r="K115" s="321" t="s">
        <v>550</v>
      </c>
      <c r="L115" s="532">
        <v>201.34</v>
      </c>
      <c r="M115" s="5" t="s">
        <v>97</v>
      </c>
      <c r="N115" s="5" t="s">
        <v>24</v>
      </c>
      <c r="O115" s="19" t="s">
        <v>68</v>
      </c>
      <c r="P115" s="533" t="s">
        <v>124</v>
      </c>
      <c r="Q115" s="534">
        <v>160.90295584559345</v>
      </c>
      <c r="R115" s="317">
        <v>160.90295584559345</v>
      </c>
      <c r="S115" s="317">
        <v>160.90295584559345</v>
      </c>
      <c r="T115" s="317">
        <v>167.53218644917365</v>
      </c>
      <c r="U115" s="318">
        <v>170.04516924591124</v>
      </c>
    </row>
    <row r="116" spans="1:21" hidden="1" x14ac:dyDescent="0.25">
      <c r="A116" s="368" t="s">
        <v>30</v>
      </c>
      <c r="B116" s="368">
        <v>750</v>
      </c>
      <c r="C116" s="368">
        <v>4</v>
      </c>
      <c r="D116" s="368">
        <v>41</v>
      </c>
      <c r="E116" s="368">
        <v>41</v>
      </c>
      <c r="F116" s="368">
        <v>41</v>
      </c>
      <c r="G116" s="368">
        <v>82</v>
      </c>
      <c r="H116" s="368">
        <v>5</v>
      </c>
      <c r="K116" s="321" t="s">
        <v>550</v>
      </c>
      <c r="L116" s="532">
        <v>201.34</v>
      </c>
      <c r="M116" s="5" t="s">
        <v>97</v>
      </c>
      <c r="N116" s="5" t="s">
        <v>25</v>
      </c>
      <c r="O116" s="19" t="s">
        <v>68</v>
      </c>
      <c r="P116" s="533" t="s">
        <v>124</v>
      </c>
      <c r="Q116" s="534">
        <v>160.90295584559345</v>
      </c>
      <c r="R116" s="317">
        <v>160.90295584559345</v>
      </c>
      <c r="S116" s="317">
        <v>160.90295584559345</v>
      </c>
      <c r="T116" s="317">
        <v>167.53218644917365</v>
      </c>
      <c r="U116" s="318">
        <v>170.04516924591124</v>
      </c>
    </row>
    <row r="117" spans="1:21" hidden="1" x14ac:dyDescent="0.25">
      <c r="A117" s="368" t="s">
        <v>31</v>
      </c>
      <c r="B117" s="368">
        <v>230</v>
      </c>
      <c r="C117" s="368">
        <v>2</v>
      </c>
      <c r="D117" s="368">
        <v>23.81</v>
      </c>
      <c r="E117" s="368">
        <v>23.81</v>
      </c>
      <c r="F117" s="368">
        <v>23.81</v>
      </c>
      <c r="G117" s="368">
        <v>23.81</v>
      </c>
      <c r="H117" s="368">
        <v>6</v>
      </c>
      <c r="K117" s="321" t="s">
        <v>565</v>
      </c>
      <c r="L117" s="532">
        <v>181.6</v>
      </c>
      <c r="M117" s="5" t="s">
        <v>99</v>
      </c>
      <c r="N117" s="5" t="s">
        <v>24</v>
      </c>
      <c r="O117" s="19" t="s">
        <v>76</v>
      </c>
      <c r="P117" s="533" t="s">
        <v>125</v>
      </c>
      <c r="Q117" s="534">
        <v>44.099799842417426</v>
      </c>
      <c r="R117" s="317">
        <v>44.099799842417426</v>
      </c>
      <c r="S117" s="317">
        <v>44.099799842417426</v>
      </c>
      <c r="T117" s="317">
        <v>45.916719495575691</v>
      </c>
      <c r="U117" s="318">
        <v>46.605470288009322</v>
      </c>
    </row>
    <row r="118" spans="1:21" hidden="1" x14ac:dyDescent="0.25">
      <c r="A118" s="368" t="s">
        <v>31</v>
      </c>
      <c r="B118" s="368">
        <v>500</v>
      </c>
      <c r="C118" s="368">
        <v>2</v>
      </c>
      <c r="D118" s="368">
        <v>24.15</v>
      </c>
      <c r="E118" s="368">
        <v>24.15</v>
      </c>
      <c r="F118" s="368">
        <v>24.15</v>
      </c>
      <c r="G118" s="368">
        <v>24.15</v>
      </c>
      <c r="H118" s="368">
        <v>6</v>
      </c>
      <c r="K118" s="321" t="s">
        <v>563</v>
      </c>
      <c r="L118" s="532">
        <v>303.18</v>
      </c>
      <c r="M118" s="5" t="s">
        <v>98</v>
      </c>
      <c r="N118" s="5" t="s">
        <v>24</v>
      </c>
      <c r="O118" s="19" t="s">
        <v>142</v>
      </c>
      <c r="P118" s="533" t="s">
        <v>640</v>
      </c>
      <c r="Q118" s="534">
        <v>189.29759511246291</v>
      </c>
      <c r="R118" s="317">
        <v>189.29759511246291</v>
      </c>
      <c r="S118" s="317">
        <v>189.29759511246291</v>
      </c>
      <c r="T118" s="317">
        <v>197.09668994020436</v>
      </c>
      <c r="U118" s="318">
        <v>200.05314028930738</v>
      </c>
    </row>
    <row r="119" spans="1:21" ht="30" hidden="1" x14ac:dyDescent="0.25">
      <c r="A119" s="368" t="s">
        <v>32</v>
      </c>
      <c r="B119" s="368">
        <v>230</v>
      </c>
      <c r="C119" s="368">
        <v>2</v>
      </c>
      <c r="D119" s="368">
        <v>23.81</v>
      </c>
      <c r="E119" s="368">
        <v>23.81</v>
      </c>
      <c r="F119" s="368">
        <v>23.81</v>
      </c>
      <c r="G119" s="368">
        <v>23.81</v>
      </c>
      <c r="H119" s="368">
        <v>7</v>
      </c>
      <c r="K119" s="321" t="s">
        <v>566</v>
      </c>
      <c r="L119" s="532">
        <v>303.18</v>
      </c>
      <c r="M119" s="5" t="s">
        <v>24</v>
      </c>
      <c r="N119" s="5" t="s">
        <v>24</v>
      </c>
      <c r="O119" s="19" t="s">
        <v>143</v>
      </c>
      <c r="P119" s="533" t="s">
        <v>637</v>
      </c>
      <c r="Q119" s="534">
        <v>189.29759511246291</v>
      </c>
      <c r="R119" s="317">
        <v>189.29759511246291</v>
      </c>
      <c r="S119" s="317">
        <v>189.29759511246291</v>
      </c>
      <c r="T119" s="317">
        <v>197.09668994020436</v>
      </c>
      <c r="U119" s="318">
        <v>200.05314028930738</v>
      </c>
    </row>
    <row r="120" spans="1:21" ht="30" hidden="1" x14ac:dyDescent="0.25">
      <c r="A120" s="368" t="s">
        <v>32</v>
      </c>
      <c r="B120" s="368">
        <v>500</v>
      </c>
      <c r="C120" s="368">
        <v>2</v>
      </c>
      <c r="D120" s="368">
        <v>24.15</v>
      </c>
      <c r="E120" s="368">
        <v>24.15</v>
      </c>
      <c r="F120" s="368">
        <v>24.15</v>
      </c>
      <c r="G120" s="368">
        <v>24.15</v>
      </c>
      <c r="H120" s="368">
        <v>7</v>
      </c>
      <c r="K120" s="321" t="s">
        <v>566</v>
      </c>
      <c r="L120" s="532">
        <v>303.52999999999997</v>
      </c>
      <c r="M120" s="5" t="s">
        <v>100</v>
      </c>
      <c r="N120" s="5" t="s">
        <v>24</v>
      </c>
      <c r="O120" s="19" t="s">
        <v>83</v>
      </c>
      <c r="P120" s="533" t="s">
        <v>110</v>
      </c>
      <c r="Q120" s="534">
        <v>189.29759511246291</v>
      </c>
      <c r="R120" s="317">
        <v>189.29759511246291</v>
      </c>
      <c r="S120" s="317">
        <v>189.29759511246291</v>
      </c>
      <c r="T120" s="317">
        <v>197.09668994020436</v>
      </c>
      <c r="U120" s="318">
        <v>200.05314028930738</v>
      </c>
    </row>
    <row r="121" spans="1:21" ht="30" hidden="1" x14ac:dyDescent="0.25">
      <c r="A121" s="368" t="s">
        <v>33</v>
      </c>
      <c r="B121" s="368">
        <v>230</v>
      </c>
      <c r="C121" s="368">
        <v>1</v>
      </c>
      <c r="D121" s="368">
        <v>7.66</v>
      </c>
      <c r="E121" s="368">
        <v>7.66</v>
      </c>
      <c r="F121" s="368">
        <v>7.66</v>
      </c>
      <c r="G121" s="368">
        <v>15.32</v>
      </c>
      <c r="H121" s="368">
        <v>8</v>
      </c>
      <c r="K121" s="321" t="s">
        <v>566</v>
      </c>
      <c r="L121" s="532">
        <v>303.52999999999997</v>
      </c>
      <c r="M121" s="5" t="s">
        <v>100</v>
      </c>
      <c r="N121" s="5" t="s">
        <v>24</v>
      </c>
      <c r="O121" s="19" t="s">
        <v>83</v>
      </c>
      <c r="P121" s="533" t="s">
        <v>111</v>
      </c>
      <c r="Q121" s="534">
        <v>189.29759511246291</v>
      </c>
      <c r="R121" s="317">
        <v>189.29759511246291</v>
      </c>
      <c r="S121" s="317">
        <v>189.29759511246291</v>
      </c>
      <c r="T121" s="317">
        <v>197.09668994020436</v>
      </c>
      <c r="U121" s="318">
        <v>200.05314028930738</v>
      </c>
    </row>
    <row r="122" spans="1:21" ht="30" hidden="1" x14ac:dyDescent="0.25">
      <c r="A122" s="368" t="s">
        <v>35</v>
      </c>
      <c r="B122" s="368">
        <v>69</v>
      </c>
      <c r="C122" s="368">
        <v>1</v>
      </c>
      <c r="D122" s="368">
        <v>27.541</v>
      </c>
      <c r="E122" s="368">
        <v>27.541</v>
      </c>
      <c r="F122" s="368">
        <v>27.541</v>
      </c>
      <c r="G122" s="368">
        <v>55.081493776000002</v>
      </c>
      <c r="H122" s="368">
        <v>10</v>
      </c>
      <c r="K122" s="321" t="s">
        <v>566</v>
      </c>
      <c r="L122" s="532">
        <v>303.18</v>
      </c>
      <c r="M122" s="5" t="s">
        <v>100</v>
      </c>
      <c r="N122" s="5" t="s">
        <v>24</v>
      </c>
      <c r="O122" s="19" t="s">
        <v>83</v>
      </c>
      <c r="P122" s="533" t="s">
        <v>134</v>
      </c>
      <c r="Q122" s="534">
        <v>189.29759511246291</v>
      </c>
      <c r="R122" s="317">
        <v>189.29759511246291</v>
      </c>
      <c r="S122" s="317">
        <v>189.29759511246291</v>
      </c>
      <c r="T122" s="317">
        <v>197.09668994020436</v>
      </c>
      <c r="U122" s="318">
        <v>200.05314028930738</v>
      </c>
    </row>
    <row r="123" spans="1:21" ht="30" hidden="1" x14ac:dyDescent="0.25">
      <c r="A123" s="368" t="s">
        <v>35</v>
      </c>
      <c r="B123" s="368">
        <v>138</v>
      </c>
      <c r="C123" s="368">
        <v>1</v>
      </c>
      <c r="D123" s="368">
        <v>21.638000000000002</v>
      </c>
      <c r="E123" s="368">
        <v>21.638000000000002</v>
      </c>
      <c r="F123" s="368">
        <v>21.638000000000002</v>
      </c>
      <c r="G123" s="368">
        <v>43.275801418</v>
      </c>
      <c r="H123" s="368">
        <v>10</v>
      </c>
      <c r="K123" s="321" t="s">
        <v>566</v>
      </c>
      <c r="L123" s="532">
        <v>303.18</v>
      </c>
      <c r="M123" s="5" t="s">
        <v>100</v>
      </c>
      <c r="N123" s="5" t="s">
        <v>24</v>
      </c>
      <c r="O123" s="19" t="s">
        <v>83</v>
      </c>
      <c r="P123" s="533" t="s">
        <v>135</v>
      </c>
      <c r="Q123" s="534">
        <v>189.29759511246291</v>
      </c>
      <c r="R123" s="317">
        <v>189.29759511246291</v>
      </c>
      <c r="S123" s="317">
        <v>189.29759511246291</v>
      </c>
      <c r="T123" s="317">
        <v>197.09668994020436</v>
      </c>
      <c r="U123" s="318">
        <v>200.05314028930738</v>
      </c>
    </row>
    <row r="124" spans="1:21" ht="30" hidden="1" x14ac:dyDescent="0.25">
      <c r="A124" s="368" t="s">
        <v>35</v>
      </c>
      <c r="B124" s="368">
        <v>230</v>
      </c>
      <c r="C124" s="368">
        <v>1</v>
      </c>
      <c r="D124" s="368">
        <v>17.123999999999999</v>
      </c>
      <c r="E124" s="368">
        <v>17.123999999999999</v>
      </c>
      <c r="F124" s="368">
        <v>17.123999999999999</v>
      </c>
      <c r="G124" s="368">
        <v>34.247658979999997</v>
      </c>
      <c r="H124" s="368">
        <v>10</v>
      </c>
      <c r="K124" s="321" t="s">
        <v>566</v>
      </c>
      <c r="L124" s="532">
        <v>303.18</v>
      </c>
      <c r="M124" s="5" t="s">
        <v>100</v>
      </c>
      <c r="N124" s="5" t="s">
        <v>24</v>
      </c>
      <c r="O124" s="19" t="s">
        <v>83</v>
      </c>
      <c r="P124" s="533" t="s">
        <v>136</v>
      </c>
      <c r="Q124" s="534">
        <v>189.29759511246291</v>
      </c>
      <c r="R124" s="317">
        <v>189.29759511246291</v>
      </c>
      <c r="S124" s="317">
        <v>189.29759511246291</v>
      </c>
      <c r="T124" s="317">
        <v>197.09668994020436</v>
      </c>
      <c r="U124" s="318">
        <v>200.05314028930738</v>
      </c>
    </row>
    <row r="125" spans="1:21" ht="30" hidden="1" x14ac:dyDescent="0.25">
      <c r="A125" s="368" t="s">
        <v>26</v>
      </c>
      <c r="B125" s="368">
        <v>600</v>
      </c>
      <c r="C125" s="368">
        <v>4</v>
      </c>
      <c r="D125" s="368">
        <v>25.57</v>
      </c>
      <c r="E125" s="368">
        <v>25.57</v>
      </c>
      <c r="F125" s="368">
        <v>25.57</v>
      </c>
      <c r="G125" s="368">
        <v>51.14</v>
      </c>
      <c r="H125" s="368">
        <v>1</v>
      </c>
      <c r="K125" s="321" t="s">
        <v>566</v>
      </c>
      <c r="L125" s="532">
        <v>303.18</v>
      </c>
      <c r="M125" s="5" t="s">
        <v>100</v>
      </c>
      <c r="N125" s="5" t="s">
        <v>24</v>
      </c>
      <c r="O125" s="19" t="s">
        <v>83</v>
      </c>
      <c r="P125" s="533" t="s">
        <v>137</v>
      </c>
      <c r="Q125" s="534">
        <v>189.29759511246291</v>
      </c>
      <c r="R125" s="317">
        <v>189.29759511246291</v>
      </c>
      <c r="S125" s="317">
        <v>189.29759511246291</v>
      </c>
      <c r="T125" s="317">
        <v>197.09668994020436</v>
      </c>
      <c r="U125" s="318">
        <v>200.05314028930738</v>
      </c>
    </row>
    <row r="126" spans="1:21" hidden="1" x14ac:dyDescent="0.25">
      <c r="A126" s="368" t="s">
        <v>27</v>
      </c>
      <c r="B126" s="368">
        <v>600</v>
      </c>
      <c r="C126" s="368">
        <v>4</v>
      </c>
      <c r="D126" s="368">
        <v>25.57</v>
      </c>
      <c r="E126" s="368">
        <v>25.57</v>
      </c>
      <c r="F126" s="368">
        <v>25.57</v>
      </c>
      <c r="G126" s="368">
        <v>51.14</v>
      </c>
      <c r="H126" s="368">
        <v>2</v>
      </c>
      <c r="K126" s="321" t="s">
        <v>565</v>
      </c>
      <c r="L126" s="532">
        <v>228</v>
      </c>
      <c r="M126" s="5" t="s">
        <v>99</v>
      </c>
      <c r="N126" s="5" t="s">
        <v>24</v>
      </c>
      <c r="O126" s="19" t="s">
        <v>76</v>
      </c>
      <c r="P126" s="533" t="s">
        <v>125</v>
      </c>
      <c r="Q126" s="534">
        <v>44.099799842417426</v>
      </c>
      <c r="R126" s="317">
        <v>44.099799842417426</v>
      </c>
      <c r="S126" s="317">
        <v>44.099799842417426</v>
      </c>
      <c r="T126" s="317">
        <v>45.916719495575691</v>
      </c>
      <c r="U126" s="318">
        <v>46.605470288009322</v>
      </c>
    </row>
    <row r="127" spans="1:21" hidden="1" x14ac:dyDescent="0.25">
      <c r="A127" s="368" t="s">
        <v>28</v>
      </c>
      <c r="B127" s="368">
        <v>600</v>
      </c>
      <c r="C127" s="368">
        <v>4</v>
      </c>
      <c r="D127" s="368">
        <v>25.57</v>
      </c>
      <c r="E127" s="368">
        <v>25.57</v>
      </c>
      <c r="F127" s="368">
        <v>25.57</v>
      </c>
      <c r="G127" s="368">
        <v>51.14</v>
      </c>
      <c r="H127" s="368">
        <v>3</v>
      </c>
      <c r="K127" s="321" t="s">
        <v>567</v>
      </c>
      <c r="L127" s="532">
        <v>322.24</v>
      </c>
      <c r="M127" s="5" t="s">
        <v>24</v>
      </c>
      <c r="N127" s="5" t="s">
        <v>24</v>
      </c>
      <c r="O127" s="19" t="s">
        <v>144</v>
      </c>
      <c r="P127" s="533" t="s">
        <v>637</v>
      </c>
      <c r="Q127" s="534">
        <v>274.48151291307124</v>
      </c>
      <c r="R127" s="317">
        <v>274.48151291307124</v>
      </c>
      <c r="S127" s="317">
        <v>274.48151291307124</v>
      </c>
      <c r="T127" s="317">
        <v>285.79020041329636</v>
      </c>
      <c r="U127" s="318">
        <v>290.07705341949571</v>
      </c>
    </row>
    <row r="128" spans="1:21" hidden="1" x14ac:dyDescent="0.25">
      <c r="A128" s="368" t="s">
        <v>29</v>
      </c>
      <c r="B128" s="368">
        <v>600</v>
      </c>
      <c r="C128" s="368">
        <v>4</v>
      </c>
      <c r="D128" s="368">
        <v>25.57</v>
      </c>
      <c r="E128" s="368">
        <v>25.57</v>
      </c>
      <c r="F128" s="368">
        <v>25.57</v>
      </c>
      <c r="G128" s="368">
        <v>51.14</v>
      </c>
      <c r="H128" s="368">
        <v>4</v>
      </c>
      <c r="K128" s="321" t="s">
        <v>562</v>
      </c>
      <c r="L128" s="532">
        <v>282.58999999999997</v>
      </c>
      <c r="M128" s="5" t="s">
        <v>97</v>
      </c>
      <c r="N128" s="5" t="s">
        <v>24</v>
      </c>
      <c r="O128" s="19" t="s">
        <v>145</v>
      </c>
      <c r="P128" s="533" t="s">
        <v>117</v>
      </c>
      <c r="Q128" s="534">
        <v>189.29759511246291</v>
      </c>
      <c r="R128" s="317">
        <v>189.29759511246291</v>
      </c>
      <c r="S128" s="317">
        <v>189.29759511246291</v>
      </c>
      <c r="T128" s="317">
        <v>197.09668994020436</v>
      </c>
      <c r="U128" s="318">
        <v>200.05314028930738</v>
      </c>
    </row>
    <row r="129" spans="1:21" hidden="1" x14ac:dyDescent="0.25">
      <c r="A129" s="368" t="s">
        <v>30</v>
      </c>
      <c r="B129" s="368">
        <v>600</v>
      </c>
      <c r="C129" s="368">
        <v>4</v>
      </c>
      <c r="D129" s="368">
        <v>25.57</v>
      </c>
      <c r="E129" s="368">
        <v>25.57</v>
      </c>
      <c r="F129" s="368">
        <v>25.57</v>
      </c>
      <c r="G129" s="368">
        <v>51.14</v>
      </c>
      <c r="H129" s="368">
        <v>5</v>
      </c>
      <c r="K129" s="321" t="s">
        <v>562</v>
      </c>
      <c r="L129" s="532">
        <v>282.58999999999997</v>
      </c>
      <c r="M129" s="5" t="s">
        <v>97</v>
      </c>
      <c r="N129" s="5" t="s">
        <v>25</v>
      </c>
      <c r="O129" s="19" t="s">
        <v>145</v>
      </c>
      <c r="P129" s="533" t="s">
        <v>117</v>
      </c>
      <c r="Q129" s="534">
        <v>189.29759511246291</v>
      </c>
      <c r="R129" s="317">
        <v>189.29759511246291</v>
      </c>
      <c r="S129" s="317">
        <v>189.29759511246291</v>
      </c>
      <c r="T129" s="317">
        <v>197.09668994020436</v>
      </c>
      <c r="U129" s="318">
        <v>200.05314028930738</v>
      </c>
    </row>
    <row r="130" spans="1:21" hidden="1" x14ac:dyDescent="0.25">
      <c r="A130" s="368" t="s">
        <v>31</v>
      </c>
      <c r="B130" s="368">
        <v>600</v>
      </c>
      <c r="C130" s="368">
        <v>4</v>
      </c>
      <c r="D130" s="368">
        <v>25.57</v>
      </c>
      <c r="E130" s="368">
        <v>25.57</v>
      </c>
      <c r="F130" s="368">
        <v>25.57</v>
      </c>
      <c r="G130" s="368">
        <v>51.14</v>
      </c>
      <c r="H130" s="368">
        <v>6</v>
      </c>
      <c r="K130" s="321" t="s">
        <v>568</v>
      </c>
      <c r="L130" s="532">
        <v>228</v>
      </c>
      <c r="M130" s="5" t="s">
        <v>99</v>
      </c>
      <c r="N130" s="5" t="s">
        <v>24</v>
      </c>
      <c r="O130" s="19" t="s">
        <v>76</v>
      </c>
      <c r="P130" s="533" t="s">
        <v>127</v>
      </c>
      <c r="Q130" s="534">
        <v>80.857115626609158</v>
      </c>
      <c r="R130" s="317">
        <v>80.857115626609158</v>
      </c>
      <c r="S130" s="317">
        <v>80.857115626609158</v>
      </c>
      <c r="T130" s="317">
        <v>84.188443274458706</v>
      </c>
      <c r="U130" s="318">
        <v>85.45126992357558</v>
      </c>
    </row>
    <row r="131" spans="1:21" ht="30" hidden="1" x14ac:dyDescent="0.25">
      <c r="A131" s="368" t="s">
        <v>32</v>
      </c>
      <c r="B131" s="368">
        <v>600</v>
      </c>
      <c r="C131" s="368">
        <v>4</v>
      </c>
      <c r="D131" s="368">
        <v>25.57</v>
      </c>
      <c r="E131" s="368">
        <v>25.57</v>
      </c>
      <c r="F131" s="368">
        <v>25.57</v>
      </c>
      <c r="G131" s="368">
        <v>51.14</v>
      </c>
      <c r="H131" s="368">
        <v>7</v>
      </c>
      <c r="K131" s="321" t="s">
        <v>569</v>
      </c>
      <c r="L131" s="532">
        <v>330.03</v>
      </c>
      <c r="M131" s="5" t="s">
        <v>100</v>
      </c>
      <c r="N131" s="5" t="s">
        <v>24</v>
      </c>
      <c r="O131" s="19" t="s">
        <v>83</v>
      </c>
      <c r="P131" s="533" t="s">
        <v>134</v>
      </c>
      <c r="Q131" s="534">
        <v>274.48151291307124</v>
      </c>
      <c r="R131" s="317">
        <v>274.48151291307124</v>
      </c>
      <c r="S131" s="317">
        <v>274.48151291307124</v>
      </c>
      <c r="T131" s="317">
        <v>285.79020041329636</v>
      </c>
      <c r="U131" s="318">
        <v>290.07705341949571</v>
      </c>
    </row>
    <row r="132" spans="1:21" ht="30" hidden="1" x14ac:dyDescent="0.25">
      <c r="A132" s="368" t="s">
        <v>33</v>
      </c>
      <c r="B132" s="368">
        <v>600</v>
      </c>
      <c r="C132" s="368">
        <v>4</v>
      </c>
      <c r="D132" s="368">
        <v>25.57</v>
      </c>
      <c r="E132" s="368">
        <v>25.57</v>
      </c>
      <c r="F132" s="368">
        <v>25.57</v>
      </c>
      <c r="G132" s="368">
        <v>51.14</v>
      </c>
      <c r="H132" s="368">
        <v>8</v>
      </c>
      <c r="K132" s="321" t="s">
        <v>569</v>
      </c>
      <c r="L132" s="532">
        <v>330.03</v>
      </c>
      <c r="M132" s="5" t="s">
        <v>100</v>
      </c>
      <c r="N132" s="5" t="s">
        <v>24</v>
      </c>
      <c r="O132" s="19" t="s">
        <v>83</v>
      </c>
      <c r="P132" s="533" t="s">
        <v>135</v>
      </c>
      <c r="Q132" s="534">
        <v>274.48151291307124</v>
      </c>
      <c r="R132" s="317">
        <v>274.48151291307124</v>
      </c>
      <c r="S132" s="317">
        <v>274.48151291307124</v>
      </c>
      <c r="T132" s="317">
        <v>285.79020041329636</v>
      </c>
      <c r="U132" s="318">
        <v>290.07705341949571</v>
      </c>
    </row>
    <row r="133" spans="1:21" ht="30" hidden="1" x14ac:dyDescent="0.25">
      <c r="A133" s="368" t="s">
        <v>34</v>
      </c>
      <c r="B133" s="368">
        <v>600</v>
      </c>
      <c r="C133" s="368">
        <v>4</v>
      </c>
      <c r="D133" s="368">
        <v>25.57</v>
      </c>
      <c r="E133" s="368">
        <v>25.57</v>
      </c>
      <c r="F133" s="368">
        <v>25.57</v>
      </c>
      <c r="G133" s="368">
        <v>51.14</v>
      </c>
      <c r="H133" s="368">
        <v>9</v>
      </c>
      <c r="K133" s="321" t="s">
        <v>569</v>
      </c>
      <c r="L133" s="532">
        <v>330.03</v>
      </c>
      <c r="M133" s="5" t="s">
        <v>100</v>
      </c>
      <c r="N133" s="5" t="s">
        <v>24</v>
      </c>
      <c r="O133" s="19" t="s">
        <v>83</v>
      </c>
      <c r="P133" s="533" t="s">
        <v>136</v>
      </c>
      <c r="Q133" s="534">
        <v>274.48151291307124</v>
      </c>
      <c r="R133" s="317">
        <v>274.48151291307124</v>
      </c>
      <c r="S133" s="317">
        <v>274.48151291307124</v>
      </c>
      <c r="T133" s="317">
        <v>285.79020041329636</v>
      </c>
      <c r="U133" s="318">
        <v>290.07705341949571</v>
      </c>
    </row>
    <row r="134" spans="1:21" ht="30" hidden="1" x14ac:dyDescent="0.25">
      <c r="A134" s="368" t="s">
        <v>35</v>
      </c>
      <c r="B134" s="368">
        <v>600</v>
      </c>
      <c r="C134" s="368">
        <v>4</v>
      </c>
      <c r="D134" s="368">
        <v>25.57</v>
      </c>
      <c r="E134" s="368">
        <v>25.57</v>
      </c>
      <c r="F134" s="368">
        <v>25.57</v>
      </c>
      <c r="G134" s="368">
        <v>51.14</v>
      </c>
      <c r="H134" s="368">
        <v>10</v>
      </c>
      <c r="K134" s="321" t="s">
        <v>569</v>
      </c>
      <c r="L134" s="532">
        <v>330.03</v>
      </c>
      <c r="M134" s="5" t="s">
        <v>100</v>
      </c>
      <c r="N134" s="5" t="s">
        <v>24</v>
      </c>
      <c r="O134" s="19" t="s">
        <v>83</v>
      </c>
      <c r="P134" s="533" t="s">
        <v>137</v>
      </c>
      <c r="Q134" s="534">
        <v>274.48151291307124</v>
      </c>
      <c r="R134" s="317">
        <v>274.48151291307124</v>
      </c>
      <c r="S134" s="317">
        <v>274.48151291307124</v>
      </c>
      <c r="T134" s="317">
        <v>285.79020041329636</v>
      </c>
      <c r="U134" s="318">
        <v>290.07705341949571</v>
      </c>
    </row>
    <row r="135" spans="1:21" hidden="1" x14ac:dyDescent="0.25">
      <c r="A135" s="368" t="s">
        <v>30</v>
      </c>
      <c r="B135" s="368">
        <v>440</v>
      </c>
      <c r="C135" s="368">
        <v>3</v>
      </c>
      <c r="D135" s="368">
        <v>41</v>
      </c>
      <c r="E135" s="368">
        <v>41</v>
      </c>
      <c r="F135" s="368">
        <v>41</v>
      </c>
      <c r="G135" s="368">
        <v>82</v>
      </c>
      <c r="H135" s="368">
        <v>5</v>
      </c>
      <c r="K135" s="321" t="s">
        <v>563</v>
      </c>
      <c r="L135" s="532">
        <v>330.03</v>
      </c>
      <c r="M135" s="5" t="s">
        <v>98</v>
      </c>
      <c r="N135" s="5" t="s">
        <v>24</v>
      </c>
      <c r="O135" s="19" t="s">
        <v>142</v>
      </c>
      <c r="P135" s="533" t="s">
        <v>640</v>
      </c>
      <c r="Q135" s="534">
        <v>189.29759511246291</v>
      </c>
      <c r="R135" s="317">
        <v>189.29759511246291</v>
      </c>
      <c r="S135" s="317">
        <v>189.29759511246291</v>
      </c>
      <c r="T135" s="317">
        <v>197.09668994020436</v>
      </c>
      <c r="U135" s="318">
        <v>200.05314028930738</v>
      </c>
    </row>
    <row r="136" spans="1:21" ht="30" hidden="1" x14ac:dyDescent="0.25">
      <c r="A136" s="368" t="s">
        <v>30</v>
      </c>
      <c r="B136" s="368">
        <v>440</v>
      </c>
      <c r="C136" s="368">
        <v>3</v>
      </c>
      <c r="D136" s="368">
        <v>41</v>
      </c>
      <c r="E136" s="368">
        <v>41</v>
      </c>
      <c r="F136" s="368">
        <v>41</v>
      </c>
      <c r="G136" s="368">
        <v>82</v>
      </c>
      <c r="H136" s="368">
        <v>5</v>
      </c>
      <c r="K136" s="321" t="s">
        <v>569</v>
      </c>
      <c r="L136" s="532">
        <v>330.03</v>
      </c>
      <c r="M136" s="5" t="s">
        <v>24</v>
      </c>
      <c r="N136" s="5" t="s">
        <v>24</v>
      </c>
      <c r="O136" s="19" t="s">
        <v>146</v>
      </c>
      <c r="P136" s="533" t="s">
        <v>637</v>
      </c>
      <c r="Q136" s="534">
        <v>274.48151291307124</v>
      </c>
      <c r="R136" s="317">
        <v>274.48151291307124</v>
      </c>
      <c r="S136" s="317">
        <v>274.48151291307124</v>
      </c>
      <c r="T136" s="317">
        <v>285.79020041329636</v>
      </c>
      <c r="U136" s="318">
        <v>290.07705341949571</v>
      </c>
    </row>
    <row r="137" spans="1:21" hidden="1" x14ac:dyDescent="0.25">
      <c r="A137" s="368" t="s">
        <v>26</v>
      </c>
      <c r="B137" s="368">
        <v>440</v>
      </c>
      <c r="C137" s="368">
        <v>3</v>
      </c>
      <c r="D137" s="368">
        <v>41</v>
      </c>
      <c r="E137" s="368">
        <v>41</v>
      </c>
      <c r="F137" s="368">
        <v>41</v>
      </c>
      <c r="G137" s="368">
        <v>82</v>
      </c>
      <c r="H137" s="368">
        <v>1</v>
      </c>
      <c r="K137" s="321" t="s">
        <v>570</v>
      </c>
      <c r="L137" s="532">
        <v>331.04</v>
      </c>
      <c r="M137" s="5" t="s">
        <v>98</v>
      </c>
      <c r="N137" s="5" t="s">
        <v>24</v>
      </c>
      <c r="O137" s="19" t="s">
        <v>58</v>
      </c>
      <c r="P137" s="533" t="s">
        <v>639</v>
      </c>
      <c r="Q137" s="534">
        <v>274.48151291307124</v>
      </c>
      <c r="R137" s="317">
        <v>274.48151291307124</v>
      </c>
      <c r="S137" s="317">
        <v>274.48151291307124</v>
      </c>
      <c r="T137" s="317">
        <v>285.79020041329636</v>
      </c>
      <c r="U137" s="318">
        <v>290.07705341949571</v>
      </c>
    </row>
    <row r="138" spans="1:21" hidden="1" x14ac:dyDescent="0.25">
      <c r="A138" s="368" t="s">
        <v>26</v>
      </c>
      <c r="B138" s="368">
        <v>440</v>
      </c>
      <c r="C138" s="368">
        <v>1</v>
      </c>
      <c r="D138" s="368">
        <v>12.3</v>
      </c>
      <c r="E138" s="368">
        <v>12.3</v>
      </c>
      <c r="F138" s="368">
        <v>12.3</v>
      </c>
      <c r="G138" s="368">
        <v>24.6</v>
      </c>
      <c r="H138" s="368">
        <v>1</v>
      </c>
      <c r="K138" s="321" t="s">
        <v>557</v>
      </c>
      <c r="L138" s="532">
        <v>200.9</v>
      </c>
      <c r="M138" s="5" t="s">
        <v>97</v>
      </c>
      <c r="N138" s="5" t="s">
        <v>24</v>
      </c>
      <c r="O138" s="19" t="s">
        <v>147</v>
      </c>
      <c r="P138" s="533" t="s">
        <v>140</v>
      </c>
      <c r="Q138" s="534">
        <v>189.29759511246291</v>
      </c>
      <c r="R138" s="317">
        <v>189.29759511246291</v>
      </c>
      <c r="S138" s="317">
        <v>189.29759511246291</v>
      </c>
      <c r="T138" s="317">
        <v>197.09668994020436</v>
      </c>
      <c r="U138" s="318">
        <v>200.05314028930738</v>
      </c>
    </row>
    <row r="139" spans="1:21" hidden="1" x14ac:dyDescent="0.25">
      <c r="A139" s="368" t="s">
        <v>30</v>
      </c>
      <c r="B139" s="368">
        <v>440</v>
      </c>
      <c r="C139" s="368">
        <v>1</v>
      </c>
      <c r="D139" s="368">
        <v>14.77</v>
      </c>
      <c r="E139" s="368">
        <v>14.77</v>
      </c>
      <c r="F139" s="368">
        <v>14.77</v>
      </c>
      <c r="G139" s="368">
        <v>29.54</v>
      </c>
      <c r="H139" s="368">
        <v>5</v>
      </c>
      <c r="K139" s="321" t="s">
        <v>557</v>
      </c>
      <c r="L139" s="532">
        <v>200.9</v>
      </c>
      <c r="M139" s="5" t="s">
        <v>97</v>
      </c>
      <c r="N139" s="5" t="s">
        <v>25</v>
      </c>
      <c r="O139" s="19" t="s">
        <v>147</v>
      </c>
      <c r="P139" s="533" t="s">
        <v>140</v>
      </c>
      <c r="Q139" s="534">
        <v>189.29759511246291</v>
      </c>
      <c r="R139" s="317">
        <v>189.29759511246291</v>
      </c>
      <c r="S139" s="317">
        <v>189.29759511246291</v>
      </c>
      <c r="T139" s="317">
        <v>197.09668994020436</v>
      </c>
      <c r="U139" s="318">
        <v>200.05314028930738</v>
      </c>
    </row>
    <row r="140" spans="1:21" hidden="1" x14ac:dyDescent="0.25">
      <c r="A140" s="368" t="s">
        <v>30</v>
      </c>
      <c r="B140" s="368">
        <v>345</v>
      </c>
      <c r="C140" s="368">
        <v>3</v>
      </c>
      <c r="D140" s="368">
        <v>41</v>
      </c>
      <c r="E140" s="368">
        <v>41</v>
      </c>
      <c r="F140" s="368">
        <v>41</v>
      </c>
      <c r="G140" s="368">
        <v>82</v>
      </c>
      <c r="H140" s="368">
        <v>5</v>
      </c>
      <c r="K140" s="321" t="s">
        <v>571</v>
      </c>
      <c r="L140" s="532">
        <v>228</v>
      </c>
      <c r="M140" s="5" t="s">
        <v>99</v>
      </c>
      <c r="N140" s="5" t="s">
        <v>24</v>
      </c>
      <c r="O140" s="19" t="s">
        <v>76</v>
      </c>
      <c r="P140" s="533" t="s">
        <v>125</v>
      </c>
      <c r="Q140" s="534">
        <v>46.382187113197155</v>
      </c>
      <c r="R140" s="317">
        <v>46.382187113197155</v>
      </c>
      <c r="S140" s="317">
        <v>46.382187113197155</v>
      </c>
      <c r="T140" s="317">
        <v>48.293141530758348</v>
      </c>
      <c r="U140" s="318">
        <v>49.017538653719711</v>
      </c>
    </row>
    <row r="141" spans="1:21" hidden="1" x14ac:dyDescent="0.25">
      <c r="A141" s="368" t="s">
        <v>30</v>
      </c>
      <c r="B141" s="368">
        <v>500</v>
      </c>
      <c r="C141" s="368">
        <v>4</v>
      </c>
      <c r="D141" s="368">
        <v>41</v>
      </c>
      <c r="E141" s="368">
        <v>41</v>
      </c>
      <c r="F141" s="368">
        <v>41</v>
      </c>
      <c r="G141" s="368">
        <v>41</v>
      </c>
      <c r="H141" s="368">
        <v>5</v>
      </c>
      <c r="K141" s="321" t="s">
        <v>550</v>
      </c>
      <c r="L141" s="532">
        <v>200.9</v>
      </c>
      <c r="M141" s="5" t="s">
        <v>97</v>
      </c>
      <c r="N141" s="5" t="s">
        <v>24</v>
      </c>
      <c r="O141" s="19" t="s">
        <v>148</v>
      </c>
      <c r="P141" s="533" t="s">
        <v>135</v>
      </c>
      <c r="Q141" s="534">
        <v>160.90295584559345</v>
      </c>
      <c r="R141" s="317">
        <v>160.90295584559345</v>
      </c>
      <c r="S141" s="317">
        <v>160.90295584559345</v>
      </c>
      <c r="T141" s="317">
        <v>167.53218644917365</v>
      </c>
      <c r="U141" s="318">
        <v>170.04516924591124</v>
      </c>
    </row>
    <row r="142" spans="1:21" hidden="1" x14ac:dyDescent="0.25">
      <c r="A142" s="368" t="s">
        <v>26</v>
      </c>
      <c r="B142" s="368">
        <v>500</v>
      </c>
      <c r="C142" s="368">
        <v>3</v>
      </c>
      <c r="D142" s="368">
        <v>41</v>
      </c>
      <c r="E142" s="368">
        <v>41</v>
      </c>
      <c r="F142" s="368">
        <v>41</v>
      </c>
      <c r="G142" s="368">
        <v>41</v>
      </c>
      <c r="H142" s="368">
        <v>1</v>
      </c>
      <c r="K142" s="321" t="s">
        <v>550</v>
      </c>
      <c r="L142" s="532">
        <v>200.9</v>
      </c>
      <c r="M142" s="5" t="s">
        <v>97</v>
      </c>
      <c r="N142" s="5" t="s">
        <v>25</v>
      </c>
      <c r="O142" s="19" t="s">
        <v>148</v>
      </c>
      <c r="P142" s="533" t="s">
        <v>135</v>
      </c>
      <c r="Q142" s="534">
        <v>160.90295584559345</v>
      </c>
      <c r="R142" s="317">
        <v>160.90295584559345</v>
      </c>
      <c r="S142" s="317">
        <v>160.90295584559345</v>
      </c>
      <c r="T142" s="317">
        <v>167.53218644917365</v>
      </c>
      <c r="U142" s="318">
        <v>170.04516924591124</v>
      </c>
    </row>
    <row r="143" spans="1:21" hidden="1" x14ac:dyDescent="0.25">
      <c r="A143" s="368" t="s">
        <v>30</v>
      </c>
      <c r="B143" s="368">
        <v>500</v>
      </c>
      <c r="C143" s="368">
        <v>3</v>
      </c>
      <c r="D143" s="368">
        <v>41</v>
      </c>
      <c r="E143" s="368">
        <v>41</v>
      </c>
      <c r="F143" s="368">
        <v>41</v>
      </c>
      <c r="G143" s="368">
        <v>41</v>
      </c>
      <c r="H143" s="368">
        <v>5</v>
      </c>
      <c r="K143" s="321" t="s">
        <v>570</v>
      </c>
      <c r="L143" s="532">
        <v>353.95</v>
      </c>
      <c r="M143" s="5" t="s">
        <v>98</v>
      </c>
      <c r="N143" s="5" t="s">
        <v>24</v>
      </c>
      <c r="O143" s="19" t="s">
        <v>58</v>
      </c>
      <c r="P143" s="533" t="s">
        <v>640</v>
      </c>
      <c r="Q143" s="534">
        <v>274.48151291307124</v>
      </c>
      <c r="R143" s="317">
        <v>274.48151291307124</v>
      </c>
      <c r="S143" s="317">
        <v>274.48151291307124</v>
      </c>
      <c r="T143" s="317">
        <v>285.79020041329636</v>
      </c>
      <c r="U143" s="318">
        <v>290.07705341949571</v>
      </c>
    </row>
    <row r="144" spans="1:21" ht="30" hidden="1" x14ac:dyDescent="0.25">
      <c r="A144" s="368" t="s">
        <v>26</v>
      </c>
      <c r="B144" s="368">
        <v>500</v>
      </c>
      <c r="C144" s="368">
        <v>4</v>
      </c>
      <c r="D144" s="368">
        <v>41</v>
      </c>
      <c r="E144" s="368">
        <v>41</v>
      </c>
      <c r="F144" s="368">
        <v>41</v>
      </c>
      <c r="G144" s="368">
        <v>41</v>
      </c>
      <c r="H144" s="368">
        <v>1</v>
      </c>
      <c r="K144" s="321" t="s">
        <v>572</v>
      </c>
      <c r="L144" s="532">
        <v>353.95</v>
      </c>
      <c r="M144" s="5" t="s">
        <v>24</v>
      </c>
      <c r="N144" s="5" t="s">
        <v>24</v>
      </c>
      <c r="O144" s="19" t="s">
        <v>95</v>
      </c>
      <c r="P144" s="533" t="s">
        <v>637</v>
      </c>
      <c r="Q144" s="534">
        <v>274.48151291307124</v>
      </c>
      <c r="R144" s="317">
        <v>274.48151291307124</v>
      </c>
      <c r="S144" s="317">
        <v>274.48151291307124</v>
      </c>
      <c r="T144" s="317">
        <v>285.79020041329636</v>
      </c>
      <c r="U144" s="318">
        <v>290.07705341949571</v>
      </c>
    </row>
    <row r="145" spans="1:21" hidden="1" x14ac:dyDescent="0.25">
      <c r="A145" s="368" t="s">
        <v>26</v>
      </c>
      <c r="B145" s="368">
        <v>345</v>
      </c>
      <c r="C145" s="368">
        <v>3</v>
      </c>
      <c r="D145" s="368">
        <v>41</v>
      </c>
      <c r="E145" s="368">
        <v>41</v>
      </c>
      <c r="F145" s="368">
        <v>41</v>
      </c>
      <c r="G145" s="368">
        <v>82</v>
      </c>
      <c r="H145" s="368">
        <v>1</v>
      </c>
      <c r="K145" s="321" t="s">
        <v>557</v>
      </c>
      <c r="L145" s="532">
        <v>241.65</v>
      </c>
      <c r="M145" s="5" t="s">
        <v>97</v>
      </c>
      <c r="N145" s="5" t="s">
        <v>24</v>
      </c>
      <c r="O145" s="19" t="s">
        <v>65</v>
      </c>
      <c r="P145" s="533" t="s">
        <v>184</v>
      </c>
      <c r="Q145" s="534">
        <v>189.29759511246291</v>
      </c>
      <c r="R145" s="317">
        <v>189.29759511246291</v>
      </c>
      <c r="S145" s="317">
        <v>189.29759511246291</v>
      </c>
      <c r="T145" s="317">
        <v>197.09668994020436</v>
      </c>
      <c r="U145" s="318">
        <v>200.05314028930738</v>
      </c>
    </row>
    <row r="146" spans="1:21" hidden="1" x14ac:dyDescent="0.25">
      <c r="A146" s="368" t="s">
        <v>26</v>
      </c>
      <c r="B146" s="368">
        <v>345</v>
      </c>
      <c r="C146" s="368">
        <v>4</v>
      </c>
      <c r="D146" s="368">
        <v>41</v>
      </c>
      <c r="E146" s="368">
        <v>41</v>
      </c>
      <c r="F146" s="368">
        <v>41</v>
      </c>
      <c r="G146" s="368">
        <v>82</v>
      </c>
      <c r="H146" s="368">
        <v>1</v>
      </c>
      <c r="K146" s="321" t="s">
        <v>557</v>
      </c>
      <c r="L146" s="532">
        <v>241.65</v>
      </c>
      <c r="M146" s="5" t="s">
        <v>97</v>
      </c>
      <c r="N146" s="5" t="s">
        <v>25</v>
      </c>
      <c r="O146" s="19" t="s">
        <v>65</v>
      </c>
      <c r="P146" s="533" t="s">
        <v>184</v>
      </c>
      <c r="Q146" s="534">
        <v>189.29759511246291</v>
      </c>
      <c r="R146" s="317">
        <v>189.29759511246291</v>
      </c>
      <c r="S146" s="317">
        <v>189.29759511246291</v>
      </c>
      <c r="T146" s="317">
        <v>197.09668994020436</v>
      </c>
      <c r="U146" s="318">
        <v>200.05314028930738</v>
      </c>
    </row>
    <row r="147" spans="1:21" ht="30" hidden="1" x14ac:dyDescent="0.25">
      <c r="K147" s="321" t="s">
        <v>572</v>
      </c>
      <c r="L147" s="532">
        <v>353.95</v>
      </c>
      <c r="M147" s="5" t="s">
        <v>100</v>
      </c>
      <c r="N147" s="5" t="s">
        <v>24</v>
      </c>
      <c r="O147" s="19" t="s">
        <v>83</v>
      </c>
      <c r="P147" s="533" t="s">
        <v>134</v>
      </c>
      <c r="Q147" s="534">
        <v>274.48151291307124</v>
      </c>
      <c r="R147" s="317">
        <v>274.48151291307124</v>
      </c>
      <c r="S147" s="317">
        <v>274.48151291307124</v>
      </c>
      <c r="T147" s="317">
        <v>285.79020041329636</v>
      </c>
      <c r="U147" s="318">
        <v>290.07705341949571</v>
      </c>
    </row>
    <row r="148" spans="1:21" ht="30" hidden="1" x14ac:dyDescent="0.25">
      <c r="K148" s="321" t="s">
        <v>572</v>
      </c>
      <c r="L148" s="532">
        <v>353.95</v>
      </c>
      <c r="M148" s="5" t="s">
        <v>100</v>
      </c>
      <c r="N148" s="5" t="s">
        <v>24</v>
      </c>
      <c r="O148" s="19" t="s">
        <v>83</v>
      </c>
      <c r="P148" s="533" t="s">
        <v>135</v>
      </c>
      <c r="Q148" s="534">
        <v>274.48151291307124</v>
      </c>
      <c r="R148" s="317">
        <v>274.48151291307124</v>
      </c>
      <c r="S148" s="317">
        <v>274.48151291307124</v>
      </c>
      <c r="T148" s="317">
        <v>285.79020041329636</v>
      </c>
      <c r="U148" s="318">
        <v>290.07705341949571</v>
      </c>
    </row>
    <row r="149" spans="1:21" ht="30" hidden="1" x14ac:dyDescent="0.25">
      <c r="B149" s="492" t="s">
        <v>643</v>
      </c>
      <c r="C149" s="492" t="s">
        <v>708</v>
      </c>
      <c r="D149" s="492" t="s">
        <v>709</v>
      </c>
      <c r="E149" s="492" t="s">
        <v>710</v>
      </c>
      <c r="F149" s="492" t="s">
        <v>711</v>
      </c>
      <c r="G149" s="492" t="s">
        <v>712</v>
      </c>
      <c r="H149" s="492" t="s">
        <v>713</v>
      </c>
      <c r="K149" s="321" t="s">
        <v>572</v>
      </c>
      <c r="L149" s="532">
        <v>353.95</v>
      </c>
      <c r="M149" s="5" t="s">
        <v>100</v>
      </c>
      <c r="N149" s="5" t="s">
        <v>24</v>
      </c>
      <c r="O149" s="19" t="s">
        <v>83</v>
      </c>
      <c r="P149" s="533" t="s">
        <v>136</v>
      </c>
      <c r="Q149" s="534">
        <v>274.48151291307124</v>
      </c>
      <c r="R149" s="317">
        <v>274.48151291307124</v>
      </c>
      <c r="S149" s="317">
        <v>274.48151291307124</v>
      </c>
      <c r="T149" s="317">
        <v>285.79020041329636</v>
      </c>
      <c r="U149" s="318">
        <v>290.07705341949571</v>
      </c>
    </row>
    <row r="150" spans="1:21" ht="30" hidden="1" x14ac:dyDescent="0.25">
      <c r="B150" s="493">
        <v>2</v>
      </c>
      <c r="C150" s="493">
        <v>2</v>
      </c>
      <c r="D150" s="493">
        <v>79.873951612903227</v>
      </c>
      <c r="E150" s="493">
        <v>79.873951612903227</v>
      </c>
      <c r="F150" s="493">
        <v>79.873951612903227</v>
      </c>
      <c r="G150" s="493">
        <v>83.164772727272734</v>
      </c>
      <c r="H150" s="493">
        <v>84.41224431818182</v>
      </c>
      <c r="K150" s="321" t="s">
        <v>572</v>
      </c>
      <c r="L150" s="532">
        <v>353.95</v>
      </c>
      <c r="M150" s="5" t="s">
        <v>100</v>
      </c>
      <c r="N150" s="5" t="s">
        <v>24</v>
      </c>
      <c r="O150" s="19" t="s">
        <v>83</v>
      </c>
      <c r="P150" s="533" t="s">
        <v>137</v>
      </c>
      <c r="Q150" s="534">
        <v>274.48151291307124</v>
      </c>
      <c r="R150" s="317">
        <v>274.48151291307124</v>
      </c>
      <c r="S150" s="317">
        <v>274.48151291307124</v>
      </c>
      <c r="T150" s="317">
        <v>285.79020041329636</v>
      </c>
      <c r="U150" s="318">
        <v>290.07705341949571</v>
      </c>
    </row>
    <row r="151" spans="1:21" hidden="1" x14ac:dyDescent="0.25">
      <c r="B151" s="493">
        <v>3</v>
      </c>
      <c r="C151" s="493">
        <v>2</v>
      </c>
      <c r="D151" s="493">
        <v>98.667822580645193</v>
      </c>
      <c r="E151" s="493">
        <v>98.667822580645193</v>
      </c>
      <c r="F151" s="493">
        <v>98.667822580645193</v>
      </c>
      <c r="G151" s="493">
        <v>102.73295454545458</v>
      </c>
      <c r="H151" s="493">
        <v>104.27394886363638</v>
      </c>
      <c r="K151" s="321" t="s">
        <v>572</v>
      </c>
      <c r="L151" s="532">
        <v>354.45</v>
      </c>
      <c r="M151" s="5" t="s">
        <v>24</v>
      </c>
      <c r="N151" s="5" t="s">
        <v>24</v>
      </c>
      <c r="O151" s="19" t="s">
        <v>60</v>
      </c>
      <c r="P151" s="533" t="s">
        <v>637</v>
      </c>
      <c r="Q151" s="534">
        <v>274.48151291307124</v>
      </c>
      <c r="R151" s="317">
        <v>274.48151291307124</v>
      </c>
      <c r="S151" s="317">
        <v>274.48151291307124</v>
      </c>
      <c r="T151" s="317">
        <v>285.79020041329636</v>
      </c>
      <c r="U151" s="318">
        <v>290.07705341949571</v>
      </c>
    </row>
    <row r="152" spans="1:21" hidden="1" x14ac:dyDescent="0.25">
      <c r="B152" s="493">
        <v>4</v>
      </c>
      <c r="C152" s="493">
        <v>2</v>
      </c>
      <c r="D152" s="493">
        <v>253.71725806451616</v>
      </c>
      <c r="E152" s="493">
        <v>253.71725806451616</v>
      </c>
      <c r="F152" s="493">
        <v>253.71725806451616</v>
      </c>
      <c r="G152" s="493">
        <v>264.17045454545462</v>
      </c>
      <c r="H152" s="493">
        <v>268.1330113636364</v>
      </c>
      <c r="K152" s="321" t="s">
        <v>555</v>
      </c>
      <c r="L152" s="532">
        <v>181.6</v>
      </c>
      <c r="M152" s="5" t="s">
        <v>99</v>
      </c>
      <c r="N152" s="5" t="s">
        <v>24</v>
      </c>
      <c r="O152" s="19" t="s">
        <v>80</v>
      </c>
      <c r="P152" s="533" t="s">
        <v>130</v>
      </c>
      <c r="Q152" s="534">
        <v>363.80206153902077</v>
      </c>
      <c r="R152" s="317">
        <v>363.80206153902077</v>
      </c>
      <c r="S152" s="317">
        <v>363.80206153902077</v>
      </c>
      <c r="T152" s="317">
        <v>378.7907716427332</v>
      </c>
      <c r="U152" s="318">
        <v>384.47263321737421</v>
      </c>
    </row>
    <row r="153" spans="1:21" hidden="1" x14ac:dyDescent="0.25">
      <c r="B153" s="493">
        <v>4</v>
      </c>
      <c r="C153" s="493">
        <v>3</v>
      </c>
      <c r="D153" s="493">
        <v>178.54177419354843</v>
      </c>
      <c r="E153" s="493">
        <v>178.54177419354843</v>
      </c>
      <c r="F153" s="493">
        <v>178.54177419354843</v>
      </c>
      <c r="G153" s="493">
        <v>185.89772727272734</v>
      </c>
      <c r="H153" s="493">
        <v>188.68619318181823</v>
      </c>
      <c r="K153" s="321" t="s">
        <v>573</v>
      </c>
      <c r="L153" s="532">
        <v>362.11</v>
      </c>
      <c r="M153" s="5" t="s">
        <v>24</v>
      </c>
      <c r="N153" s="5" t="s">
        <v>24</v>
      </c>
      <c r="O153" s="19" t="s">
        <v>149</v>
      </c>
      <c r="P153" s="533" t="s">
        <v>637</v>
      </c>
      <c r="Q153" s="534">
        <v>274.48151291307124</v>
      </c>
      <c r="R153" s="317">
        <v>274.48151291307124</v>
      </c>
      <c r="S153" s="317">
        <v>274.48151291307124</v>
      </c>
      <c r="T153" s="317">
        <v>285.79020041329636</v>
      </c>
      <c r="U153" s="318">
        <v>290.07705341949571</v>
      </c>
    </row>
    <row r="154" spans="1:21" ht="30" hidden="1" x14ac:dyDescent="0.25">
      <c r="B154" s="493">
        <v>4</v>
      </c>
      <c r="C154" s="493">
        <v>4</v>
      </c>
      <c r="D154" s="493">
        <v>305.40040322580649</v>
      </c>
      <c r="E154" s="493">
        <v>305.40040322580649</v>
      </c>
      <c r="F154" s="493">
        <v>305.40040322580649</v>
      </c>
      <c r="G154" s="493">
        <v>317.98295454545456</v>
      </c>
      <c r="H154" s="493">
        <v>322.75269886363634</v>
      </c>
      <c r="K154" s="321" t="s">
        <v>573</v>
      </c>
      <c r="L154" s="532">
        <v>362.31</v>
      </c>
      <c r="M154" s="5" t="s">
        <v>24</v>
      </c>
      <c r="N154" s="5" t="s">
        <v>24</v>
      </c>
      <c r="O154" s="19" t="s">
        <v>150</v>
      </c>
      <c r="P154" s="533" t="s">
        <v>637</v>
      </c>
      <c r="Q154" s="534">
        <v>274.48151291307124</v>
      </c>
      <c r="R154" s="317">
        <v>274.48151291307124</v>
      </c>
      <c r="S154" s="317">
        <v>274.48151291307124</v>
      </c>
      <c r="T154" s="317">
        <v>285.79020041329636</v>
      </c>
      <c r="U154" s="318">
        <v>290.07705341949571</v>
      </c>
    </row>
    <row r="155" spans="1:21" hidden="1" x14ac:dyDescent="0.25">
      <c r="B155" s="493">
        <v>5</v>
      </c>
      <c r="C155" s="493">
        <v>3</v>
      </c>
      <c r="D155" s="493">
        <v>178.54177419354843</v>
      </c>
      <c r="E155" s="493">
        <v>178.54177419354843</v>
      </c>
      <c r="F155" s="493">
        <v>178.54177419354843</v>
      </c>
      <c r="G155" s="493">
        <v>185.89772727272734</v>
      </c>
      <c r="H155" s="493">
        <v>188.68619318181823</v>
      </c>
      <c r="K155" s="321" t="s">
        <v>574</v>
      </c>
      <c r="L155" s="532">
        <v>288</v>
      </c>
      <c r="M155" s="5" t="s">
        <v>99</v>
      </c>
      <c r="N155" s="5" t="s">
        <v>24</v>
      </c>
      <c r="O155" s="19" t="s">
        <v>76</v>
      </c>
      <c r="P155" s="533" t="s">
        <v>127</v>
      </c>
      <c r="Q155" s="534">
        <v>80.857115626609158</v>
      </c>
      <c r="R155" s="317">
        <v>80.857115626609158</v>
      </c>
      <c r="S155" s="317">
        <v>80.857115626609158</v>
      </c>
      <c r="T155" s="317">
        <v>84.188443274458706</v>
      </c>
      <c r="U155" s="318">
        <v>85.45126992357558</v>
      </c>
    </row>
    <row r="156" spans="1:21" hidden="1" x14ac:dyDescent="0.25">
      <c r="B156" s="493">
        <v>5</v>
      </c>
      <c r="C156" s="493">
        <v>4</v>
      </c>
      <c r="D156" s="493">
        <v>305.40040322580649</v>
      </c>
      <c r="E156" s="493">
        <v>305.40040322580649</v>
      </c>
      <c r="F156" s="493">
        <v>305.40040322580649</v>
      </c>
      <c r="G156" s="493">
        <v>317.98295454545456</v>
      </c>
      <c r="H156" s="493">
        <v>322.75269886363634</v>
      </c>
      <c r="K156" s="321" t="s">
        <v>575</v>
      </c>
      <c r="L156" s="532">
        <v>228</v>
      </c>
      <c r="M156" s="5" t="s">
        <v>99</v>
      </c>
      <c r="N156" s="5" t="s">
        <v>24</v>
      </c>
      <c r="O156" s="19" t="s">
        <v>76</v>
      </c>
      <c r="P156" s="533" t="s">
        <v>125</v>
      </c>
      <c r="Q156" s="534">
        <v>80.857115626609158</v>
      </c>
      <c r="R156" s="317">
        <v>80.857115626609158</v>
      </c>
      <c r="S156" s="317">
        <v>80.857115626609158</v>
      </c>
      <c r="T156" s="317">
        <v>84.188443274458706</v>
      </c>
      <c r="U156" s="318">
        <v>85.45126992357558</v>
      </c>
    </row>
    <row r="157" spans="1:21" ht="30" hidden="1" x14ac:dyDescent="0.25">
      <c r="B157" s="493">
        <v>6</v>
      </c>
      <c r="C157" s="493">
        <v>3</v>
      </c>
      <c r="D157" s="493">
        <v>178.54177419354843</v>
      </c>
      <c r="E157" s="493">
        <v>178.54177419354843</v>
      </c>
      <c r="F157" s="493">
        <v>178.54177419354843</v>
      </c>
      <c r="G157" s="493">
        <v>185.89772727272734</v>
      </c>
      <c r="H157" s="493">
        <v>188.68619318181823</v>
      </c>
      <c r="K157" s="321" t="s">
        <v>567</v>
      </c>
      <c r="L157" s="532">
        <v>321.83999999999997</v>
      </c>
      <c r="M157" s="5" t="s">
        <v>97</v>
      </c>
      <c r="N157" s="5" t="s">
        <v>24</v>
      </c>
      <c r="O157" s="19" t="s">
        <v>151</v>
      </c>
      <c r="P157" s="533" t="s">
        <v>117</v>
      </c>
      <c r="Q157" s="534">
        <v>274.48151291307124</v>
      </c>
      <c r="R157" s="317">
        <v>274.48151291307124</v>
      </c>
      <c r="S157" s="317">
        <v>274.48151291307124</v>
      </c>
      <c r="T157" s="317">
        <v>285.79020041329636</v>
      </c>
      <c r="U157" s="318">
        <v>290.07705341949571</v>
      </c>
    </row>
    <row r="158" spans="1:21" ht="30" hidden="1" x14ac:dyDescent="0.25">
      <c r="B158" s="493">
        <v>6</v>
      </c>
      <c r="C158" s="493">
        <v>4</v>
      </c>
      <c r="D158" s="493">
        <v>305.40040322580649</v>
      </c>
      <c r="E158" s="493">
        <v>305.40040322580649</v>
      </c>
      <c r="F158" s="493">
        <v>305.40040322580649</v>
      </c>
      <c r="G158" s="493">
        <v>317.98295454545456</v>
      </c>
      <c r="H158" s="493">
        <v>322.75269886363634</v>
      </c>
      <c r="K158" s="321" t="s">
        <v>567</v>
      </c>
      <c r="L158" s="532">
        <v>321.83999999999997</v>
      </c>
      <c r="M158" s="5" t="s">
        <v>97</v>
      </c>
      <c r="N158" s="5" t="s">
        <v>25</v>
      </c>
      <c r="O158" s="19" t="s">
        <v>151</v>
      </c>
      <c r="P158" s="533" t="s">
        <v>117</v>
      </c>
      <c r="Q158" s="534">
        <v>274.48151291307124</v>
      </c>
      <c r="R158" s="317">
        <v>274.48151291307124</v>
      </c>
      <c r="S158" s="317">
        <v>274.48151291307124</v>
      </c>
      <c r="T158" s="317">
        <v>285.79020041329636</v>
      </c>
      <c r="U158" s="318">
        <v>290.07705341949571</v>
      </c>
    </row>
    <row r="159" spans="1:21" hidden="1" x14ac:dyDescent="0.25">
      <c r="B159" s="493">
        <v>7</v>
      </c>
      <c r="C159" s="493">
        <v>4</v>
      </c>
      <c r="D159" s="493">
        <v>305.40040322580649</v>
      </c>
      <c r="E159" s="493">
        <v>305.40040322580649</v>
      </c>
      <c r="F159" s="493">
        <v>305.40040322580649</v>
      </c>
      <c r="G159" s="493">
        <v>317.98295454545456</v>
      </c>
      <c r="H159" s="493">
        <v>322.75269886363634</v>
      </c>
      <c r="K159" s="321" t="s">
        <v>576</v>
      </c>
      <c r="L159" s="532">
        <v>374.52</v>
      </c>
      <c r="M159" s="5" t="s">
        <v>98</v>
      </c>
      <c r="N159" s="5" t="s">
        <v>24</v>
      </c>
      <c r="O159" s="19" t="s">
        <v>152</v>
      </c>
      <c r="P159" s="533" t="s">
        <v>640</v>
      </c>
      <c r="Q159" s="534">
        <v>274.48151291307124</v>
      </c>
      <c r="R159" s="317">
        <v>274.48151291307124</v>
      </c>
      <c r="S159" s="317">
        <v>274.48151291307124</v>
      </c>
      <c r="T159" s="317">
        <v>285.79020041329636</v>
      </c>
      <c r="U159" s="318">
        <v>290.07705341949571</v>
      </c>
    </row>
    <row r="160" spans="1:21" ht="30" hidden="1" x14ac:dyDescent="0.25">
      <c r="B160" s="493">
        <v>8</v>
      </c>
      <c r="C160" s="493">
        <v>4</v>
      </c>
      <c r="D160" s="493">
        <v>305.40040322580649</v>
      </c>
      <c r="E160" s="493">
        <v>305.40040322580649</v>
      </c>
      <c r="F160" s="493">
        <v>305.40040322580649</v>
      </c>
      <c r="G160" s="493">
        <v>317.98295454545456</v>
      </c>
      <c r="H160" s="493">
        <v>322.75269886363634</v>
      </c>
      <c r="K160" s="321" t="s">
        <v>577</v>
      </c>
      <c r="L160" s="532">
        <v>380.81</v>
      </c>
      <c r="M160" s="5" t="s">
        <v>100</v>
      </c>
      <c r="N160" s="5" t="s">
        <v>24</v>
      </c>
      <c r="O160" s="19" t="s">
        <v>83</v>
      </c>
      <c r="P160" s="533" t="s">
        <v>134</v>
      </c>
      <c r="Q160" s="534">
        <v>274.48151291307124</v>
      </c>
      <c r="R160" s="317">
        <v>274.48151291307124</v>
      </c>
      <c r="S160" s="317">
        <v>274.48151291307124</v>
      </c>
      <c r="T160" s="317">
        <v>285.79020041329636</v>
      </c>
      <c r="U160" s="318">
        <v>290.07705341949571</v>
      </c>
    </row>
    <row r="161" spans="11:21" ht="30" x14ac:dyDescent="0.25">
      <c r="K161" s="321" t="s">
        <v>577</v>
      </c>
      <c r="L161" s="532">
        <v>380.81</v>
      </c>
      <c r="M161" s="5" t="s">
        <v>100</v>
      </c>
      <c r="N161" s="5" t="s">
        <v>24</v>
      </c>
      <c r="O161" s="19" t="s">
        <v>83</v>
      </c>
      <c r="P161" s="533" t="s">
        <v>135</v>
      </c>
      <c r="Q161" s="534">
        <v>274.48151291307124</v>
      </c>
      <c r="R161" s="317">
        <v>274.48151291307124</v>
      </c>
      <c r="S161" s="317">
        <v>274.48151291307124</v>
      </c>
      <c r="T161" s="317">
        <v>285.79020041329636</v>
      </c>
      <c r="U161" s="318">
        <v>290.07705341949571</v>
      </c>
    </row>
    <row r="162" spans="11:21" ht="30" x14ac:dyDescent="0.25">
      <c r="K162" s="321" t="s">
        <v>577</v>
      </c>
      <c r="L162" s="532">
        <v>380.81</v>
      </c>
      <c r="M162" s="5" t="s">
        <v>100</v>
      </c>
      <c r="N162" s="5" t="s">
        <v>24</v>
      </c>
      <c r="O162" s="19" t="s">
        <v>83</v>
      </c>
      <c r="P162" s="533" t="s">
        <v>136</v>
      </c>
      <c r="Q162" s="534">
        <v>274.48151291307124</v>
      </c>
      <c r="R162" s="317">
        <v>274.48151291307124</v>
      </c>
      <c r="S162" s="317">
        <v>274.48151291307124</v>
      </c>
      <c r="T162" s="317">
        <v>285.79020041329636</v>
      </c>
      <c r="U162" s="318">
        <v>290.07705341949571</v>
      </c>
    </row>
    <row r="163" spans="11:21" ht="30" x14ac:dyDescent="0.25">
      <c r="K163" s="321" t="s">
        <v>577</v>
      </c>
      <c r="L163" s="532">
        <v>380.81</v>
      </c>
      <c r="M163" s="5" t="s">
        <v>100</v>
      </c>
      <c r="N163" s="5" t="s">
        <v>24</v>
      </c>
      <c r="O163" s="19" t="s">
        <v>83</v>
      </c>
      <c r="P163" s="533" t="s">
        <v>137</v>
      </c>
      <c r="Q163" s="534">
        <v>274.48151291307124</v>
      </c>
      <c r="R163" s="317">
        <v>274.48151291307124</v>
      </c>
      <c r="S163" s="317">
        <v>274.48151291307124</v>
      </c>
      <c r="T163" s="317">
        <v>285.79020041329636</v>
      </c>
      <c r="U163" s="318">
        <v>290.07705341949571</v>
      </c>
    </row>
    <row r="164" spans="11:21" x14ac:dyDescent="0.25">
      <c r="K164" s="321" t="s">
        <v>576</v>
      </c>
      <c r="L164" s="532">
        <v>380.81</v>
      </c>
      <c r="M164" s="5" t="s">
        <v>98</v>
      </c>
      <c r="N164" s="5" t="s">
        <v>24</v>
      </c>
      <c r="O164" s="19" t="s">
        <v>152</v>
      </c>
      <c r="P164" s="533" t="s">
        <v>640</v>
      </c>
      <c r="Q164" s="534">
        <v>274.48151291307124</v>
      </c>
      <c r="R164" s="317">
        <v>274.48151291307124</v>
      </c>
      <c r="S164" s="317">
        <v>274.48151291307124</v>
      </c>
      <c r="T164" s="317">
        <v>285.79020041329636</v>
      </c>
      <c r="U164" s="318">
        <v>290.07705341949571</v>
      </c>
    </row>
    <row r="165" spans="11:21" x14ac:dyDescent="0.25">
      <c r="K165" s="321" t="s">
        <v>577</v>
      </c>
      <c r="L165" s="532">
        <v>380.81</v>
      </c>
      <c r="M165" s="5" t="s">
        <v>24</v>
      </c>
      <c r="N165" s="5" t="s">
        <v>24</v>
      </c>
      <c r="O165" s="19" t="s">
        <v>79</v>
      </c>
      <c r="P165" s="533" t="s">
        <v>637</v>
      </c>
      <c r="Q165" s="534">
        <v>274.48151291307124</v>
      </c>
      <c r="R165" s="317">
        <v>274.48151291307124</v>
      </c>
      <c r="S165" s="317">
        <v>274.48151291307124</v>
      </c>
      <c r="T165" s="317">
        <v>285.79020041329636</v>
      </c>
      <c r="U165" s="318">
        <v>290.07705341949571</v>
      </c>
    </row>
    <row r="166" spans="11:21" x14ac:dyDescent="0.25">
      <c r="K166" s="321" t="s">
        <v>577</v>
      </c>
      <c r="L166" s="532">
        <v>380.99</v>
      </c>
      <c r="M166" s="5" t="s">
        <v>24</v>
      </c>
      <c r="N166" s="5" t="s">
        <v>24</v>
      </c>
      <c r="O166" s="19" t="s">
        <v>153</v>
      </c>
      <c r="P166" s="533" t="s">
        <v>637</v>
      </c>
      <c r="Q166" s="534">
        <v>274.48151291307124</v>
      </c>
      <c r="R166" s="317">
        <v>274.48151291307124</v>
      </c>
      <c r="S166" s="317">
        <v>274.48151291307124</v>
      </c>
      <c r="T166" s="317">
        <v>285.79020041329636</v>
      </c>
      <c r="U166" s="318">
        <v>290.07705341949571</v>
      </c>
    </row>
    <row r="167" spans="11:21" ht="30" x14ac:dyDescent="0.25">
      <c r="K167" s="321" t="s">
        <v>562</v>
      </c>
      <c r="L167" s="532">
        <v>282.58999999999997</v>
      </c>
      <c r="M167" s="5" t="s">
        <v>97</v>
      </c>
      <c r="N167" s="5" t="s">
        <v>24</v>
      </c>
      <c r="O167" s="19" t="s">
        <v>154</v>
      </c>
      <c r="P167" s="533" t="s">
        <v>140</v>
      </c>
      <c r="Q167" s="534">
        <v>189.29759511246291</v>
      </c>
      <c r="R167" s="317">
        <v>189.29759511246291</v>
      </c>
      <c r="S167" s="317">
        <v>189.29759511246291</v>
      </c>
      <c r="T167" s="317">
        <v>197.09668994020436</v>
      </c>
      <c r="U167" s="318">
        <v>200.05314028930738</v>
      </c>
    </row>
    <row r="168" spans="11:21" ht="30" x14ac:dyDescent="0.25">
      <c r="K168" s="321" t="s">
        <v>562</v>
      </c>
      <c r="L168" s="532">
        <v>282.58999999999997</v>
      </c>
      <c r="M168" s="5" t="s">
        <v>97</v>
      </c>
      <c r="N168" s="5" t="s">
        <v>25</v>
      </c>
      <c r="O168" s="19" t="s">
        <v>154</v>
      </c>
      <c r="P168" s="533" t="s">
        <v>140</v>
      </c>
      <c r="Q168" s="534">
        <v>189.29759511246291</v>
      </c>
      <c r="R168" s="317">
        <v>189.29759511246291</v>
      </c>
      <c r="S168" s="317">
        <v>189.29759511246291</v>
      </c>
      <c r="T168" s="317">
        <v>197.09668994020436</v>
      </c>
      <c r="U168" s="318">
        <v>200.05314028930738</v>
      </c>
    </row>
    <row r="169" spans="11:21" x14ac:dyDescent="0.25">
      <c r="K169" s="321" t="s">
        <v>575</v>
      </c>
      <c r="L169" s="532">
        <v>288</v>
      </c>
      <c r="M169" s="5" t="s">
        <v>99</v>
      </c>
      <c r="N169" s="5" t="s">
        <v>24</v>
      </c>
      <c r="O169" s="19" t="s">
        <v>76</v>
      </c>
      <c r="P169" s="533" t="s">
        <v>125</v>
      </c>
      <c r="Q169" s="534">
        <v>80.857115626609158</v>
      </c>
      <c r="R169" s="317">
        <v>80.857115626609158</v>
      </c>
      <c r="S169" s="317">
        <v>80.857115626609158</v>
      </c>
      <c r="T169" s="317">
        <v>84.188443274458706</v>
      </c>
      <c r="U169" s="318">
        <v>85.45126992357558</v>
      </c>
    </row>
    <row r="170" spans="11:21" x14ac:dyDescent="0.25">
      <c r="K170" s="321" t="s">
        <v>578</v>
      </c>
      <c r="L170" s="532">
        <v>402.14</v>
      </c>
      <c r="M170" s="5" t="s">
        <v>24</v>
      </c>
      <c r="N170" s="5" t="s">
        <v>24</v>
      </c>
      <c r="O170" s="19" t="s">
        <v>155</v>
      </c>
      <c r="P170" s="533" t="s">
        <v>637</v>
      </c>
      <c r="Q170" s="534">
        <v>274.48151291307124</v>
      </c>
      <c r="R170" s="317">
        <v>274.48151291307124</v>
      </c>
      <c r="S170" s="317">
        <v>274.48151291307124</v>
      </c>
      <c r="T170" s="317">
        <v>285.79020041329636</v>
      </c>
      <c r="U170" s="318">
        <v>290.07705341949571</v>
      </c>
    </row>
    <row r="171" spans="11:21" x14ac:dyDescent="0.25">
      <c r="K171" s="321" t="s">
        <v>576</v>
      </c>
      <c r="L171" s="532">
        <v>402.14</v>
      </c>
      <c r="M171" s="5" t="s">
        <v>98</v>
      </c>
      <c r="N171" s="5" t="s">
        <v>24</v>
      </c>
      <c r="O171" s="19" t="s">
        <v>152</v>
      </c>
      <c r="P171" s="533" t="s">
        <v>640</v>
      </c>
      <c r="Q171" s="534">
        <v>274.48151291307124</v>
      </c>
      <c r="R171" s="317">
        <v>274.48151291307124</v>
      </c>
      <c r="S171" s="317">
        <v>274.48151291307124</v>
      </c>
      <c r="T171" s="317">
        <v>285.79020041329636</v>
      </c>
      <c r="U171" s="318">
        <v>290.07705341949571</v>
      </c>
    </row>
    <row r="172" spans="11:21" x14ac:dyDescent="0.25">
      <c r="K172" s="321" t="s">
        <v>557</v>
      </c>
      <c r="L172" s="532">
        <v>241.27</v>
      </c>
      <c r="M172" s="5" t="s">
        <v>97</v>
      </c>
      <c r="N172" s="5" t="s">
        <v>24</v>
      </c>
      <c r="O172" s="19" t="s">
        <v>156</v>
      </c>
      <c r="P172" s="533" t="s">
        <v>135</v>
      </c>
      <c r="Q172" s="534">
        <v>189.29759511246291</v>
      </c>
      <c r="R172" s="317">
        <v>189.29759511246291</v>
      </c>
      <c r="S172" s="317">
        <v>189.29759511246291</v>
      </c>
      <c r="T172" s="317">
        <v>197.09668994020436</v>
      </c>
      <c r="U172" s="318">
        <v>200.05314028930738</v>
      </c>
    </row>
    <row r="173" spans="11:21" x14ac:dyDescent="0.25">
      <c r="K173" s="321" t="s">
        <v>557</v>
      </c>
      <c r="L173" s="532">
        <v>241.27</v>
      </c>
      <c r="M173" s="5" t="s">
        <v>97</v>
      </c>
      <c r="N173" s="5" t="s">
        <v>25</v>
      </c>
      <c r="O173" s="19" t="s">
        <v>156</v>
      </c>
      <c r="P173" s="533" t="s">
        <v>135</v>
      </c>
      <c r="Q173" s="534">
        <v>189.29759511246291</v>
      </c>
      <c r="R173" s="317">
        <v>189.29759511246291</v>
      </c>
      <c r="S173" s="317">
        <v>189.29759511246291</v>
      </c>
      <c r="T173" s="317">
        <v>197.09668994020436</v>
      </c>
      <c r="U173" s="318">
        <v>200.05314028930738</v>
      </c>
    </row>
    <row r="174" spans="11:21" x14ac:dyDescent="0.25">
      <c r="K174" s="321" t="s">
        <v>578</v>
      </c>
      <c r="L174" s="532">
        <v>402.92</v>
      </c>
      <c r="M174" s="5" t="s">
        <v>24</v>
      </c>
      <c r="N174" s="5" t="s">
        <v>24</v>
      </c>
      <c r="O174" s="19" t="s">
        <v>157</v>
      </c>
      <c r="P174" s="533" t="s">
        <v>637</v>
      </c>
      <c r="Q174" s="534">
        <v>274.48151291307124</v>
      </c>
      <c r="R174" s="317">
        <v>274.48151291307124</v>
      </c>
      <c r="S174" s="317">
        <v>274.48151291307124</v>
      </c>
      <c r="T174" s="317">
        <v>285.79020041329636</v>
      </c>
      <c r="U174" s="318">
        <v>290.07705341949571</v>
      </c>
    </row>
    <row r="175" spans="11:21" ht="30" x14ac:dyDescent="0.25">
      <c r="K175" s="321" t="s">
        <v>579</v>
      </c>
      <c r="L175" s="532">
        <v>404.31</v>
      </c>
      <c r="M175" s="5" t="s">
        <v>100</v>
      </c>
      <c r="N175" s="5" t="s">
        <v>24</v>
      </c>
      <c r="O175" s="19" t="s">
        <v>83</v>
      </c>
      <c r="P175" s="533" t="s">
        <v>134</v>
      </c>
      <c r="Q175" s="534">
        <v>274.48151291307124</v>
      </c>
      <c r="R175" s="317">
        <v>274.48151291307124</v>
      </c>
      <c r="S175" s="317">
        <v>274.48151291307124</v>
      </c>
      <c r="T175" s="317">
        <v>285.79020041329636</v>
      </c>
      <c r="U175" s="318">
        <v>290.07705341949571</v>
      </c>
    </row>
    <row r="176" spans="11:21" ht="30" x14ac:dyDescent="0.25">
      <c r="K176" s="321" t="s">
        <v>579</v>
      </c>
      <c r="L176" s="532">
        <v>404.31</v>
      </c>
      <c r="M176" s="5" t="s">
        <v>100</v>
      </c>
      <c r="N176" s="5" t="s">
        <v>24</v>
      </c>
      <c r="O176" s="19" t="s">
        <v>83</v>
      </c>
      <c r="P176" s="533" t="s">
        <v>135</v>
      </c>
      <c r="Q176" s="534">
        <v>274.48151291307124</v>
      </c>
      <c r="R176" s="317">
        <v>274.48151291307124</v>
      </c>
      <c r="S176" s="317">
        <v>274.48151291307124</v>
      </c>
      <c r="T176" s="317">
        <v>285.79020041329636</v>
      </c>
      <c r="U176" s="318">
        <v>290.07705341949571</v>
      </c>
    </row>
    <row r="177" spans="11:21" ht="30" x14ac:dyDescent="0.25">
      <c r="K177" s="321" t="s">
        <v>579</v>
      </c>
      <c r="L177" s="532">
        <v>404.31</v>
      </c>
      <c r="M177" s="5" t="s">
        <v>100</v>
      </c>
      <c r="N177" s="5" t="s">
        <v>24</v>
      </c>
      <c r="O177" s="19" t="s">
        <v>83</v>
      </c>
      <c r="P177" s="533" t="s">
        <v>136</v>
      </c>
      <c r="Q177" s="534">
        <v>274.48151291307124</v>
      </c>
      <c r="R177" s="317">
        <v>274.48151291307124</v>
      </c>
      <c r="S177" s="317">
        <v>274.48151291307124</v>
      </c>
      <c r="T177" s="317">
        <v>285.79020041329636</v>
      </c>
      <c r="U177" s="318">
        <v>290.07705341949571</v>
      </c>
    </row>
    <row r="178" spans="11:21" ht="30" x14ac:dyDescent="0.25">
      <c r="K178" s="321" t="s">
        <v>579</v>
      </c>
      <c r="L178" s="532">
        <v>404.31</v>
      </c>
      <c r="M178" s="5" t="s">
        <v>100</v>
      </c>
      <c r="N178" s="5" t="s">
        <v>24</v>
      </c>
      <c r="O178" s="19" t="s">
        <v>83</v>
      </c>
      <c r="P178" s="533" t="s">
        <v>137</v>
      </c>
      <c r="Q178" s="534">
        <v>274.48151291307124</v>
      </c>
      <c r="R178" s="317">
        <v>274.48151291307124</v>
      </c>
      <c r="S178" s="317">
        <v>274.48151291307124</v>
      </c>
      <c r="T178" s="317">
        <v>285.79020041329636</v>
      </c>
      <c r="U178" s="318">
        <v>290.07705341949571</v>
      </c>
    </row>
    <row r="179" spans="11:21" x14ac:dyDescent="0.25">
      <c r="K179" s="321" t="s">
        <v>580</v>
      </c>
      <c r="L179" s="532">
        <v>299</v>
      </c>
      <c r="M179" s="5" t="s">
        <v>99</v>
      </c>
      <c r="N179" s="5" t="s">
        <v>24</v>
      </c>
      <c r="O179" s="19" t="s">
        <v>76</v>
      </c>
      <c r="P179" s="533" t="s">
        <v>127</v>
      </c>
      <c r="Q179" s="534">
        <v>80.857115626609158</v>
      </c>
      <c r="R179" s="317">
        <v>80.857115626609158</v>
      </c>
      <c r="S179" s="317">
        <v>80.857115626609158</v>
      </c>
      <c r="T179" s="317">
        <v>84.188443274458706</v>
      </c>
      <c r="U179" s="318">
        <v>85.45126992357558</v>
      </c>
    </row>
    <row r="180" spans="11:21" x14ac:dyDescent="0.25">
      <c r="K180" s="321" t="s">
        <v>562</v>
      </c>
      <c r="L180" s="532">
        <v>282.58999999999997</v>
      </c>
      <c r="M180" s="5" t="s">
        <v>97</v>
      </c>
      <c r="N180" s="5" t="s">
        <v>24</v>
      </c>
      <c r="O180" s="19" t="s">
        <v>55</v>
      </c>
      <c r="P180" s="533" t="s">
        <v>124</v>
      </c>
      <c r="Q180" s="534">
        <v>189.29759511246291</v>
      </c>
      <c r="R180" s="317">
        <v>189.29759511246291</v>
      </c>
      <c r="S180" s="317">
        <v>189.29759511246291</v>
      </c>
      <c r="T180" s="317">
        <v>197.09668994020436</v>
      </c>
      <c r="U180" s="318">
        <v>200.05314028930738</v>
      </c>
    </row>
    <row r="181" spans="11:21" x14ac:dyDescent="0.25">
      <c r="K181" s="321" t="s">
        <v>562</v>
      </c>
      <c r="L181" s="532">
        <v>282.58999999999997</v>
      </c>
      <c r="M181" s="5" t="s">
        <v>97</v>
      </c>
      <c r="N181" s="5" t="s">
        <v>25</v>
      </c>
      <c r="O181" s="19" t="s">
        <v>55</v>
      </c>
      <c r="P181" s="533" t="s">
        <v>124</v>
      </c>
      <c r="Q181" s="534">
        <v>189.29759511246291</v>
      </c>
      <c r="R181" s="317">
        <v>189.29759511246291</v>
      </c>
      <c r="S181" s="317">
        <v>189.29759511246291</v>
      </c>
      <c r="T181" s="317">
        <v>197.09668994020436</v>
      </c>
      <c r="U181" s="318">
        <v>200.05314028930738</v>
      </c>
    </row>
    <row r="182" spans="11:21" x14ac:dyDescent="0.25">
      <c r="K182" s="321" t="s">
        <v>581</v>
      </c>
      <c r="L182" s="532">
        <v>299</v>
      </c>
      <c r="M182" s="5" t="s">
        <v>99</v>
      </c>
      <c r="N182" s="5" t="s">
        <v>24</v>
      </c>
      <c r="O182" s="19" t="s">
        <v>76</v>
      </c>
      <c r="P182" s="533" t="s">
        <v>125</v>
      </c>
      <c r="Q182" s="534">
        <v>80.857115626609158</v>
      </c>
      <c r="R182" s="317">
        <v>80.857115626609158</v>
      </c>
      <c r="S182" s="317">
        <v>80.857115626609158</v>
      </c>
      <c r="T182" s="317">
        <v>84.188443274458706</v>
      </c>
      <c r="U182" s="318">
        <v>85.45126992357558</v>
      </c>
    </row>
    <row r="183" spans="11:21" x14ac:dyDescent="0.25">
      <c r="K183" s="321" t="s">
        <v>582</v>
      </c>
      <c r="L183" s="532">
        <v>282.58999999999997</v>
      </c>
      <c r="M183" s="5" t="s">
        <v>97</v>
      </c>
      <c r="N183" s="5" t="s">
        <v>24</v>
      </c>
      <c r="O183" s="19" t="s">
        <v>57</v>
      </c>
      <c r="P183" s="533" t="s">
        <v>158</v>
      </c>
      <c r="Q183" s="534">
        <v>189.29759511246291</v>
      </c>
      <c r="R183" s="317">
        <v>189.29759511246291</v>
      </c>
      <c r="S183" s="317">
        <v>189.29759511246291</v>
      </c>
      <c r="T183" s="317">
        <v>197.09668994020436</v>
      </c>
      <c r="U183" s="318">
        <v>200.05314028930738</v>
      </c>
    </row>
    <row r="184" spans="11:21" x14ac:dyDescent="0.25">
      <c r="K184" s="321" t="s">
        <v>582</v>
      </c>
      <c r="L184" s="532">
        <v>282.58999999999997</v>
      </c>
      <c r="M184" s="5" t="s">
        <v>97</v>
      </c>
      <c r="N184" s="5" t="s">
        <v>25</v>
      </c>
      <c r="O184" s="19" t="s">
        <v>57</v>
      </c>
      <c r="P184" s="533" t="s">
        <v>158</v>
      </c>
      <c r="Q184" s="534">
        <v>189.29759511246291</v>
      </c>
      <c r="R184" s="317">
        <v>189.29759511246291</v>
      </c>
      <c r="S184" s="317">
        <v>189.29759511246291</v>
      </c>
      <c r="T184" s="317">
        <v>197.09668994020436</v>
      </c>
      <c r="U184" s="318">
        <v>200.05314028930738</v>
      </c>
    </row>
    <row r="185" spans="11:21" ht="30" x14ac:dyDescent="0.25">
      <c r="K185" s="321" t="s">
        <v>582</v>
      </c>
      <c r="L185" s="532">
        <v>282.58999999999997</v>
      </c>
      <c r="M185" s="5" t="s">
        <v>97</v>
      </c>
      <c r="N185" s="5" t="s">
        <v>24</v>
      </c>
      <c r="O185" s="19" t="s">
        <v>159</v>
      </c>
      <c r="P185" s="533" t="s">
        <v>140</v>
      </c>
      <c r="Q185" s="534">
        <v>189.29759511246291</v>
      </c>
      <c r="R185" s="317">
        <v>189.29759511246291</v>
      </c>
      <c r="S185" s="317">
        <v>189.29759511246291</v>
      </c>
      <c r="T185" s="317">
        <v>197.09668994020436</v>
      </c>
      <c r="U185" s="318">
        <v>200.05314028930738</v>
      </c>
    </row>
    <row r="186" spans="11:21" ht="30" x14ac:dyDescent="0.25">
      <c r="K186" s="321" t="s">
        <v>582</v>
      </c>
      <c r="L186" s="532">
        <v>282.58999999999997</v>
      </c>
      <c r="M186" s="5" t="s">
        <v>97</v>
      </c>
      <c r="N186" s="5" t="s">
        <v>25</v>
      </c>
      <c r="O186" s="19" t="s">
        <v>159</v>
      </c>
      <c r="P186" s="533" t="s">
        <v>140</v>
      </c>
      <c r="Q186" s="534">
        <v>189.29759511246291</v>
      </c>
      <c r="R186" s="317">
        <v>189.29759511246291</v>
      </c>
      <c r="S186" s="317">
        <v>189.29759511246291</v>
      </c>
      <c r="T186" s="317">
        <v>197.09668994020436</v>
      </c>
      <c r="U186" s="318">
        <v>200.05314028930738</v>
      </c>
    </row>
    <row r="187" spans="11:21" x14ac:dyDescent="0.25">
      <c r="K187" s="321" t="s">
        <v>558</v>
      </c>
      <c r="L187" s="532">
        <v>241.27</v>
      </c>
      <c r="M187" s="5" t="s">
        <v>97</v>
      </c>
      <c r="N187" s="5" t="s">
        <v>24</v>
      </c>
      <c r="O187" s="19" t="s">
        <v>160</v>
      </c>
      <c r="P187" s="533" t="s">
        <v>135</v>
      </c>
      <c r="Q187" s="534">
        <v>189.29759511246291</v>
      </c>
      <c r="R187" s="317">
        <v>189.29759511246291</v>
      </c>
      <c r="S187" s="317">
        <v>189.29759511246291</v>
      </c>
      <c r="T187" s="317">
        <v>197.09668994020436</v>
      </c>
      <c r="U187" s="318">
        <v>200.05314028930738</v>
      </c>
    </row>
    <row r="188" spans="11:21" x14ac:dyDescent="0.25">
      <c r="K188" s="321" t="s">
        <v>558</v>
      </c>
      <c r="L188" s="532">
        <v>241.27</v>
      </c>
      <c r="M188" s="5" t="s">
        <v>97</v>
      </c>
      <c r="N188" s="5" t="s">
        <v>25</v>
      </c>
      <c r="O188" s="19" t="s">
        <v>160</v>
      </c>
      <c r="P188" s="533" t="s">
        <v>135</v>
      </c>
      <c r="Q188" s="534">
        <v>189.29759511246291</v>
      </c>
      <c r="R188" s="317">
        <v>189.29759511246291</v>
      </c>
      <c r="S188" s="317">
        <v>189.29759511246291</v>
      </c>
      <c r="T188" s="317">
        <v>197.09668994020436</v>
      </c>
      <c r="U188" s="318">
        <v>200.05314028930738</v>
      </c>
    </row>
    <row r="189" spans="11:21" ht="30" x14ac:dyDescent="0.25">
      <c r="K189" s="321" t="s">
        <v>583</v>
      </c>
      <c r="L189" s="532">
        <v>430.74</v>
      </c>
      <c r="M189" s="5" t="s">
        <v>100</v>
      </c>
      <c r="N189" s="5" t="s">
        <v>24</v>
      </c>
      <c r="O189" s="19" t="s">
        <v>83</v>
      </c>
      <c r="P189" s="533" t="s">
        <v>134</v>
      </c>
      <c r="Q189" s="534">
        <v>274.48151291307124</v>
      </c>
      <c r="R189" s="317">
        <v>274.48151291307124</v>
      </c>
      <c r="S189" s="317">
        <v>274.48151291307124</v>
      </c>
      <c r="T189" s="317">
        <v>285.79020041329636</v>
      </c>
      <c r="U189" s="318">
        <v>290.07705341949571</v>
      </c>
    </row>
    <row r="190" spans="11:21" ht="30" x14ac:dyDescent="0.25">
      <c r="K190" s="321" t="s">
        <v>583</v>
      </c>
      <c r="L190" s="532">
        <v>430.74</v>
      </c>
      <c r="M190" s="5" t="s">
        <v>100</v>
      </c>
      <c r="N190" s="5" t="s">
        <v>24</v>
      </c>
      <c r="O190" s="19" t="s">
        <v>83</v>
      </c>
      <c r="P190" s="533" t="s">
        <v>135</v>
      </c>
      <c r="Q190" s="534">
        <v>274.48151291307124</v>
      </c>
      <c r="R190" s="317">
        <v>274.48151291307124</v>
      </c>
      <c r="S190" s="317">
        <v>274.48151291307124</v>
      </c>
      <c r="T190" s="317">
        <v>285.79020041329636</v>
      </c>
      <c r="U190" s="318">
        <v>290.07705341949571</v>
      </c>
    </row>
    <row r="191" spans="11:21" ht="30" x14ac:dyDescent="0.25">
      <c r="K191" s="321" t="s">
        <v>583</v>
      </c>
      <c r="L191" s="532">
        <v>430.74</v>
      </c>
      <c r="M191" s="5" t="s">
        <v>100</v>
      </c>
      <c r="N191" s="5" t="s">
        <v>24</v>
      </c>
      <c r="O191" s="19" t="s">
        <v>83</v>
      </c>
      <c r="P191" s="533" t="s">
        <v>136</v>
      </c>
      <c r="Q191" s="534">
        <v>274.48151291307124</v>
      </c>
      <c r="R191" s="317">
        <v>274.48151291307124</v>
      </c>
      <c r="S191" s="317">
        <v>274.48151291307124</v>
      </c>
      <c r="T191" s="317">
        <v>285.79020041329636</v>
      </c>
      <c r="U191" s="318">
        <v>290.07705341949571</v>
      </c>
    </row>
    <row r="192" spans="11:21" ht="30" x14ac:dyDescent="0.25">
      <c r="K192" s="321" t="s">
        <v>583</v>
      </c>
      <c r="L192" s="532">
        <v>430.74</v>
      </c>
      <c r="M192" s="5" t="s">
        <v>100</v>
      </c>
      <c r="N192" s="5" t="s">
        <v>24</v>
      </c>
      <c r="O192" s="19" t="s">
        <v>83</v>
      </c>
      <c r="P192" s="533" t="s">
        <v>137</v>
      </c>
      <c r="Q192" s="534">
        <v>274.48151291307124</v>
      </c>
      <c r="R192" s="317">
        <v>274.48151291307124</v>
      </c>
      <c r="S192" s="317">
        <v>274.48151291307124</v>
      </c>
      <c r="T192" s="317">
        <v>285.79020041329636</v>
      </c>
      <c r="U192" s="318">
        <v>290.07705341949571</v>
      </c>
    </row>
    <row r="193" spans="11:21" x14ac:dyDescent="0.25">
      <c r="K193" s="321" t="s">
        <v>584</v>
      </c>
      <c r="L193" s="532">
        <v>412</v>
      </c>
      <c r="M193" s="5" t="s">
        <v>99</v>
      </c>
      <c r="N193" s="5" t="s">
        <v>24</v>
      </c>
      <c r="O193" s="19" t="s">
        <v>76</v>
      </c>
      <c r="P193" s="533" t="s">
        <v>161</v>
      </c>
      <c r="Q193" s="534">
        <v>189.29759511246291</v>
      </c>
      <c r="R193" s="317">
        <v>189.29759511246291</v>
      </c>
      <c r="S193" s="317">
        <v>189.29759511246291</v>
      </c>
      <c r="T193" s="317">
        <v>197.09668994020436</v>
      </c>
      <c r="U193" s="318">
        <v>200.05314028930738</v>
      </c>
    </row>
    <row r="194" spans="11:21" x14ac:dyDescent="0.25">
      <c r="K194" s="321" t="s">
        <v>567</v>
      </c>
      <c r="L194" s="532">
        <v>282.58999999999997</v>
      </c>
      <c r="M194" s="5" t="s">
        <v>97</v>
      </c>
      <c r="N194" s="5" t="s">
        <v>24</v>
      </c>
      <c r="O194" s="19" t="s">
        <v>162</v>
      </c>
      <c r="P194" s="533" t="s">
        <v>158</v>
      </c>
      <c r="Q194" s="534">
        <v>274.48151291307124</v>
      </c>
      <c r="R194" s="317">
        <v>274.48151291307124</v>
      </c>
      <c r="S194" s="317">
        <v>274.48151291307124</v>
      </c>
      <c r="T194" s="317">
        <v>285.79020041329636</v>
      </c>
      <c r="U194" s="318">
        <v>290.07705341949571</v>
      </c>
    </row>
    <row r="195" spans="11:21" x14ac:dyDescent="0.25">
      <c r="K195" s="321" t="s">
        <v>567</v>
      </c>
      <c r="L195" s="532">
        <v>282.58999999999997</v>
      </c>
      <c r="M195" s="5" t="s">
        <v>97</v>
      </c>
      <c r="N195" s="5" t="s">
        <v>25</v>
      </c>
      <c r="O195" s="19" t="s">
        <v>162</v>
      </c>
      <c r="P195" s="533" t="s">
        <v>158</v>
      </c>
      <c r="Q195" s="534">
        <v>274.48151291307124</v>
      </c>
      <c r="R195" s="317">
        <v>274.48151291307124</v>
      </c>
      <c r="S195" s="317">
        <v>274.48151291307124</v>
      </c>
      <c r="T195" s="317">
        <v>285.79020041329636</v>
      </c>
      <c r="U195" s="318">
        <v>290.07705341949571</v>
      </c>
    </row>
    <row r="196" spans="11:21" x14ac:dyDescent="0.25">
      <c r="K196" s="321" t="s">
        <v>567</v>
      </c>
      <c r="L196" s="532">
        <v>321.83999999999997</v>
      </c>
      <c r="M196" s="5" t="s">
        <v>97</v>
      </c>
      <c r="N196" s="5" t="s">
        <v>24</v>
      </c>
      <c r="O196" s="19" t="s">
        <v>163</v>
      </c>
      <c r="P196" s="533" t="s">
        <v>140</v>
      </c>
      <c r="Q196" s="534">
        <v>274.48151291307124</v>
      </c>
      <c r="R196" s="317">
        <v>274.48151291307124</v>
      </c>
      <c r="S196" s="317">
        <v>274.48151291307124</v>
      </c>
      <c r="T196" s="317">
        <v>285.79020041329636</v>
      </c>
      <c r="U196" s="318">
        <v>290.07705341949571</v>
      </c>
    </row>
    <row r="197" spans="11:21" x14ac:dyDescent="0.25">
      <c r="K197" s="321" t="s">
        <v>567</v>
      </c>
      <c r="L197" s="532">
        <v>321.83999999999997</v>
      </c>
      <c r="M197" s="5" t="s">
        <v>97</v>
      </c>
      <c r="N197" s="5" t="s">
        <v>25</v>
      </c>
      <c r="O197" s="19" t="s">
        <v>163</v>
      </c>
      <c r="P197" s="533" t="s">
        <v>140</v>
      </c>
      <c r="Q197" s="534">
        <v>274.48151291307124</v>
      </c>
      <c r="R197" s="317">
        <v>274.48151291307124</v>
      </c>
      <c r="S197" s="317">
        <v>274.48151291307124</v>
      </c>
      <c r="T197" s="317">
        <v>285.79020041329636</v>
      </c>
      <c r="U197" s="318">
        <v>290.07705341949571</v>
      </c>
    </row>
    <row r="198" spans="11:21" x14ac:dyDescent="0.25">
      <c r="K198" s="321" t="s">
        <v>582</v>
      </c>
      <c r="L198" s="532">
        <v>282.58999999999997</v>
      </c>
      <c r="M198" s="5" t="s">
        <v>97</v>
      </c>
      <c r="N198" s="5" t="s">
        <v>24</v>
      </c>
      <c r="O198" s="19" t="s">
        <v>164</v>
      </c>
      <c r="P198" s="533" t="s">
        <v>124</v>
      </c>
      <c r="Q198" s="534">
        <v>189.29759511246291</v>
      </c>
      <c r="R198" s="317">
        <v>189.29759511246291</v>
      </c>
      <c r="S198" s="317">
        <v>189.29759511246291</v>
      </c>
      <c r="T198" s="317">
        <v>197.09668994020436</v>
      </c>
      <c r="U198" s="318">
        <v>200.05314028930738</v>
      </c>
    </row>
    <row r="199" spans="11:21" x14ac:dyDescent="0.25">
      <c r="K199" s="321" t="s">
        <v>582</v>
      </c>
      <c r="L199" s="532">
        <v>282.58999999999997</v>
      </c>
      <c r="M199" s="5" t="s">
        <v>97</v>
      </c>
      <c r="N199" s="5" t="s">
        <v>25</v>
      </c>
      <c r="O199" s="19" t="s">
        <v>164</v>
      </c>
      <c r="P199" s="533" t="s">
        <v>124</v>
      </c>
      <c r="Q199" s="534">
        <v>189.29759511246291</v>
      </c>
      <c r="R199" s="317">
        <v>189.29759511246291</v>
      </c>
      <c r="S199" s="317">
        <v>189.29759511246291</v>
      </c>
      <c r="T199" s="317">
        <v>197.09668994020436</v>
      </c>
      <c r="U199" s="318">
        <v>200.05314028930738</v>
      </c>
    </row>
    <row r="200" spans="11:21" x14ac:dyDescent="0.25">
      <c r="K200" s="321" t="s">
        <v>565</v>
      </c>
      <c r="L200" s="532">
        <v>228</v>
      </c>
      <c r="M200" s="5" t="s">
        <v>99</v>
      </c>
      <c r="N200" s="5" t="s">
        <v>24</v>
      </c>
      <c r="O200" s="19" t="s">
        <v>80</v>
      </c>
      <c r="P200" s="533" t="s">
        <v>130</v>
      </c>
      <c r="Q200" s="534">
        <v>44.099799842417426</v>
      </c>
      <c r="R200" s="317">
        <v>44.099799842417426</v>
      </c>
      <c r="S200" s="317">
        <v>44.099799842417426</v>
      </c>
      <c r="T200" s="317">
        <v>45.916719495575691</v>
      </c>
      <c r="U200" s="318">
        <v>46.605470288009322</v>
      </c>
    </row>
    <row r="201" spans="11:21" ht="30" x14ac:dyDescent="0.25">
      <c r="K201" s="321" t="s">
        <v>585</v>
      </c>
      <c r="L201" s="532">
        <v>455.7</v>
      </c>
      <c r="M201" s="5" t="s">
        <v>24</v>
      </c>
      <c r="N201" s="5" t="s">
        <v>24</v>
      </c>
      <c r="O201" s="19" t="s">
        <v>165</v>
      </c>
      <c r="P201" s="533" t="s">
        <v>637</v>
      </c>
      <c r="Q201" s="534">
        <v>274.48151291307124</v>
      </c>
      <c r="R201" s="317">
        <v>274.48151291307124</v>
      </c>
      <c r="S201" s="317">
        <v>274.48151291307124</v>
      </c>
      <c r="T201" s="317">
        <v>285.79020041329636</v>
      </c>
      <c r="U201" s="318">
        <v>290.07705341949571</v>
      </c>
    </row>
    <row r="202" spans="11:21" x14ac:dyDescent="0.25">
      <c r="K202" s="321" t="s">
        <v>576</v>
      </c>
      <c r="L202" s="532">
        <v>455.7</v>
      </c>
      <c r="M202" s="5" t="s">
        <v>98</v>
      </c>
      <c r="N202" s="5" t="s">
        <v>24</v>
      </c>
      <c r="O202" s="19" t="s">
        <v>152</v>
      </c>
      <c r="P202" s="533" t="s">
        <v>640</v>
      </c>
      <c r="Q202" s="534">
        <v>274.48151291307124</v>
      </c>
      <c r="R202" s="317">
        <v>274.48151291307124</v>
      </c>
      <c r="S202" s="317">
        <v>274.48151291307124</v>
      </c>
      <c r="T202" s="317">
        <v>285.79020041329636</v>
      </c>
      <c r="U202" s="318">
        <v>290.07705341949571</v>
      </c>
    </row>
    <row r="203" spans="11:21" ht="30" x14ac:dyDescent="0.25">
      <c r="K203" s="321" t="s">
        <v>585</v>
      </c>
      <c r="L203" s="532">
        <v>455.7</v>
      </c>
      <c r="M203" s="5" t="s">
        <v>100</v>
      </c>
      <c r="N203" s="5" t="s">
        <v>24</v>
      </c>
      <c r="O203" s="19" t="s">
        <v>83</v>
      </c>
      <c r="P203" s="533" t="s">
        <v>134</v>
      </c>
      <c r="Q203" s="534">
        <v>274.48151291307124</v>
      </c>
      <c r="R203" s="317">
        <v>274.48151291307124</v>
      </c>
      <c r="S203" s="317">
        <v>274.48151291307124</v>
      </c>
      <c r="T203" s="317">
        <v>285.79020041329636</v>
      </c>
      <c r="U203" s="318">
        <v>290.07705341949571</v>
      </c>
    </row>
    <row r="204" spans="11:21" ht="30" x14ac:dyDescent="0.25">
      <c r="K204" s="321" t="s">
        <v>585</v>
      </c>
      <c r="L204" s="532">
        <v>455.7</v>
      </c>
      <c r="M204" s="5" t="s">
        <v>100</v>
      </c>
      <c r="N204" s="5" t="s">
        <v>24</v>
      </c>
      <c r="O204" s="19" t="s">
        <v>83</v>
      </c>
      <c r="P204" s="533" t="s">
        <v>135</v>
      </c>
      <c r="Q204" s="534">
        <v>274.48151291307124</v>
      </c>
      <c r="R204" s="317">
        <v>274.48151291307124</v>
      </c>
      <c r="S204" s="317">
        <v>274.48151291307124</v>
      </c>
      <c r="T204" s="317">
        <v>285.79020041329636</v>
      </c>
      <c r="U204" s="318">
        <v>290.07705341949571</v>
      </c>
    </row>
    <row r="205" spans="11:21" ht="30" x14ac:dyDescent="0.25">
      <c r="K205" s="321" t="s">
        <v>585</v>
      </c>
      <c r="L205" s="532">
        <v>455.7</v>
      </c>
      <c r="M205" s="5" t="s">
        <v>100</v>
      </c>
      <c r="N205" s="5" t="s">
        <v>24</v>
      </c>
      <c r="O205" s="19" t="s">
        <v>83</v>
      </c>
      <c r="P205" s="533" t="s">
        <v>136</v>
      </c>
      <c r="Q205" s="534">
        <v>274.48151291307124</v>
      </c>
      <c r="R205" s="317">
        <v>274.48151291307124</v>
      </c>
      <c r="S205" s="317">
        <v>274.48151291307124</v>
      </c>
      <c r="T205" s="317">
        <v>285.79020041329636</v>
      </c>
      <c r="U205" s="318">
        <v>290.07705341949571</v>
      </c>
    </row>
    <row r="206" spans="11:21" ht="30" x14ac:dyDescent="0.25">
      <c r="K206" s="321" t="s">
        <v>585</v>
      </c>
      <c r="L206" s="532">
        <v>455.7</v>
      </c>
      <c r="M206" s="5" t="s">
        <v>100</v>
      </c>
      <c r="N206" s="5" t="s">
        <v>24</v>
      </c>
      <c r="O206" s="19" t="s">
        <v>83</v>
      </c>
      <c r="P206" s="533" t="s">
        <v>137</v>
      </c>
      <c r="Q206" s="534">
        <v>274.48151291307124</v>
      </c>
      <c r="R206" s="317">
        <v>274.48151291307124</v>
      </c>
      <c r="S206" s="317">
        <v>274.48151291307124</v>
      </c>
      <c r="T206" s="317">
        <v>285.79020041329636</v>
      </c>
      <c r="U206" s="318">
        <v>290.07705341949571</v>
      </c>
    </row>
    <row r="207" spans="11:21" ht="30" x14ac:dyDescent="0.25">
      <c r="K207" s="321" t="s">
        <v>585</v>
      </c>
      <c r="L207" s="532">
        <v>457.44</v>
      </c>
      <c r="M207" s="5" t="s">
        <v>24</v>
      </c>
      <c r="N207" s="5" t="s">
        <v>24</v>
      </c>
      <c r="O207" s="19" t="s">
        <v>166</v>
      </c>
      <c r="P207" s="533" t="s">
        <v>637</v>
      </c>
      <c r="Q207" s="534">
        <v>274.48151291307124</v>
      </c>
      <c r="R207" s="317">
        <v>274.48151291307124</v>
      </c>
      <c r="S207" s="317">
        <v>274.48151291307124</v>
      </c>
      <c r="T207" s="317">
        <v>285.79020041329636</v>
      </c>
      <c r="U207" s="318">
        <v>290.07705341949571</v>
      </c>
    </row>
    <row r="208" spans="11:21" x14ac:dyDescent="0.25">
      <c r="K208" s="321" t="s">
        <v>586</v>
      </c>
      <c r="L208" s="532">
        <v>321.83999999999997</v>
      </c>
      <c r="M208" s="5" t="s">
        <v>97</v>
      </c>
      <c r="N208" s="5" t="s">
        <v>24</v>
      </c>
      <c r="O208" s="19" t="s">
        <v>167</v>
      </c>
      <c r="P208" s="533" t="s">
        <v>158</v>
      </c>
      <c r="Q208" s="534">
        <v>274.48151291307124</v>
      </c>
      <c r="R208" s="317">
        <v>274.48151291307124</v>
      </c>
      <c r="S208" s="317">
        <v>274.48151291307124</v>
      </c>
      <c r="T208" s="317">
        <v>285.79020041329636</v>
      </c>
      <c r="U208" s="318">
        <v>290.07705341949571</v>
      </c>
    </row>
    <row r="209" spans="11:21" x14ac:dyDescent="0.25">
      <c r="K209" s="321" t="s">
        <v>586</v>
      </c>
      <c r="L209" s="532">
        <v>321.83999999999997</v>
      </c>
      <c r="M209" s="5" t="s">
        <v>97</v>
      </c>
      <c r="N209" s="5" t="s">
        <v>25</v>
      </c>
      <c r="O209" s="19" t="s">
        <v>167</v>
      </c>
      <c r="P209" s="533" t="s">
        <v>158</v>
      </c>
      <c r="Q209" s="534">
        <v>274.48151291307124</v>
      </c>
      <c r="R209" s="317">
        <v>274.48151291307124</v>
      </c>
      <c r="S209" s="317">
        <v>274.48151291307124</v>
      </c>
      <c r="T209" s="317">
        <v>285.79020041329636</v>
      </c>
      <c r="U209" s="318">
        <v>290.07705341949571</v>
      </c>
    </row>
    <row r="210" spans="11:21" x14ac:dyDescent="0.25">
      <c r="K210" s="321" t="s">
        <v>587</v>
      </c>
      <c r="L210" s="532">
        <v>299</v>
      </c>
      <c r="M210" s="5" t="s">
        <v>99</v>
      </c>
      <c r="N210" s="5" t="s">
        <v>24</v>
      </c>
      <c r="O210" s="19" t="s">
        <v>76</v>
      </c>
      <c r="P210" s="533" t="s">
        <v>127</v>
      </c>
      <c r="Q210" s="534">
        <v>160.90295584559345</v>
      </c>
      <c r="R210" s="317">
        <v>160.90295584559345</v>
      </c>
      <c r="S210" s="317">
        <v>160.90295584559345</v>
      </c>
      <c r="T210" s="317">
        <v>167.53218644917365</v>
      </c>
      <c r="U210" s="318">
        <v>170.04516924591124</v>
      </c>
    </row>
    <row r="211" spans="11:21" ht="30" x14ac:dyDescent="0.25">
      <c r="K211" s="321" t="s">
        <v>586</v>
      </c>
      <c r="L211" s="532">
        <v>321.83999999999997</v>
      </c>
      <c r="M211" s="5" t="s">
        <v>97</v>
      </c>
      <c r="N211" s="5" t="s">
        <v>24</v>
      </c>
      <c r="O211" s="19" t="s">
        <v>168</v>
      </c>
      <c r="P211" s="533" t="s">
        <v>140</v>
      </c>
      <c r="Q211" s="534">
        <v>274.48151291307124</v>
      </c>
      <c r="R211" s="317">
        <v>274.48151291307124</v>
      </c>
      <c r="S211" s="317">
        <v>274.48151291307124</v>
      </c>
      <c r="T211" s="317">
        <v>285.79020041329636</v>
      </c>
      <c r="U211" s="318">
        <v>290.07705341949571</v>
      </c>
    </row>
    <row r="212" spans="11:21" ht="30" x14ac:dyDescent="0.25">
      <c r="K212" s="321" t="s">
        <v>586</v>
      </c>
      <c r="L212" s="532">
        <v>321.83999999999997</v>
      </c>
      <c r="M212" s="5" t="s">
        <v>97</v>
      </c>
      <c r="N212" s="5" t="s">
        <v>25</v>
      </c>
      <c r="O212" s="19" t="s">
        <v>168</v>
      </c>
      <c r="P212" s="533" t="s">
        <v>140</v>
      </c>
      <c r="Q212" s="534">
        <v>274.48151291307124</v>
      </c>
      <c r="R212" s="317">
        <v>274.48151291307124</v>
      </c>
      <c r="S212" s="317">
        <v>274.48151291307124</v>
      </c>
      <c r="T212" s="317">
        <v>285.79020041329636</v>
      </c>
      <c r="U212" s="318">
        <v>290.07705341949571</v>
      </c>
    </row>
    <row r="213" spans="11:21" x14ac:dyDescent="0.25">
      <c r="K213" s="321" t="s">
        <v>588</v>
      </c>
      <c r="L213" s="532">
        <v>299</v>
      </c>
      <c r="M213" s="5" t="s">
        <v>99</v>
      </c>
      <c r="N213" s="5" t="s">
        <v>24</v>
      </c>
      <c r="O213" s="19" t="s">
        <v>76</v>
      </c>
      <c r="P213" s="533" t="s">
        <v>125</v>
      </c>
      <c r="Q213" s="534">
        <v>160.90295584559345</v>
      </c>
      <c r="R213" s="317">
        <v>160.90295584559345</v>
      </c>
      <c r="S213" s="317">
        <v>160.90295584559345</v>
      </c>
      <c r="T213" s="317">
        <v>167.53218644917365</v>
      </c>
      <c r="U213" s="318">
        <v>170.04516924591124</v>
      </c>
    </row>
    <row r="214" spans="11:21" x14ac:dyDescent="0.25">
      <c r="K214" s="321" t="s">
        <v>538</v>
      </c>
      <c r="L214" s="532">
        <v>469.62</v>
      </c>
      <c r="M214" s="5" t="s">
        <v>98</v>
      </c>
      <c r="N214" s="5" t="s">
        <v>24</v>
      </c>
      <c r="O214" s="19" t="s">
        <v>63</v>
      </c>
      <c r="P214" s="533" t="s">
        <v>640</v>
      </c>
      <c r="Q214" s="534">
        <v>274.48151291307124</v>
      </c>
      <c r="R214" s="317">
        <v>274.48151291307124</v>
      </c>
      <c r="S214" s="317">
        <v>274.48151291307124</v>
      </c>
      <c r="T214" s="317">
        <v>285.79020041329636</v>
      </c>
      <c r="U214" s="318">
        <v>290.07705341949571</v>
      </c>
    </row>
    <row r="215" spans="11:21" x14ac:dyDescent="0.25">
      <c r="K215" s="321" t="s">
        <v>562</v>
      </c>
      <c r="L215" s="532">
        <v>282.58999999999997</v>
      </c>
      <c r="M215" s="5" t="s">
        <v>97</v>
      </c>
      <c r="N215" s="5" t="s">
        <v>24</v>
      </c>
      <c r="O215" s="19" t="s">
        <v>169</v>
      </c>
      <c r="P215" s="533" t="s">
        <v>135</v>
      </c>
      <c r="Q215" s="534">
        <v>189.29759511246291</v>
      </c>
      <c r="R215" s="317">
        <v>189.29759511246291</v>
      </c>
      <c r="S215" s="317">
        <v>189.29759511246291</v>
      </c>
      <c r="T215" s="317">
        <v>197.09668994020436</v>
      </c>
      <c r="U215" s="318">
        <v>200.05314028930738</v>
      </c>
    </row>
    <row r="216" spans="11:21" x14ac:dyDescent="0.25">
      <c r="K216" s="321" t="s">
        <v>562</v>
      </c>
      <c r="L216" s="532">
        <v>282.58999999999997</v>
      </c>
      <c r="M216" s="5" t="s">
        <v>97</v>
      </c>
      <c r="N216" s="5" t="s">
        <v>25</v>
      </c>
      <c r="O216" s="19" t="s">
        <v>169</v>
      </c>
      <c r="P216" s="533" t="s">
        <v>135</v>
      </c>
      <c r="Q216" s="534">
        <v>189.29759511246291</v>
      </c>
      <c r="R216" s="317">
        <v>189.29759511246291</v>
      </c>
      <c r="S216" s="317">
        <v>189.29759511246291</v>
      </c>
      <c r="T216" s="317">
        <v>197.09668994020436</v>
      </c>
      <c r="U216" s="318">
        <v>200.05314028930738</v>
      </c>
    </row>
    <row r="217" spans="11:21" ht="30" x14ac:dyDescent="0.25">
      <c r="K217" s="321" t="s">
        <v>567</v>
      </c>
      <c r="L217" s="532">
        <v>321.83999999999997</v>
      </c>
      <c r="M217" s="5" t="s">
        <v>97</v>
      </c>
      <c r="N217" s="5" t="s">
        <v>24</v>
      </c>
      <c r="O217" s="19" t="s">
        <v>64</v>
      </c>
      <c r="P217" s="533" t="s">
        <v>124</v>
      </c>
      <c r="Q217" s="534">
        <v>274.48151291307124</v>
      </c>
      <c r="R217" s="317">
        <v>274.48151291307124</v>
      </c>
      <c r="S217" s="317">
        <v>274.48151291307124</v>
      </c>
      <c r="T217" s="317">
        <v>285.79020041329636</v>
      </c>
      <c r="U217" s="318">
        <v>290.07705341949571</v>
      </c>
    </row>
    <row r="218" spans="11:21" ht="30" x14ac:dyDescent="0.25">
      <c r="K218" s="321" t="s">
        <v>567</v>
      </c>
      <c r="L218" s="532">
        <v>321.83999999999997</v>
      </c>
      <c r="M218" s="5" t="s">
        <v>97</v>
      </c>
      <c r="N218" s="5" t="s">
        <v>25</v>
      </c>
      <c r="O218" s="19" t="s">
        <v>64</v>
      </c>
      <c r="P218" s="533" t="s">
        <v>124</v>
      </c>
      <c r="Q218" s="534">
        <v>274.48151291307124</v>
      </c>
      <c r="R218" s="317">
        <v>274.48151291307124</v>
      </c>
      <c r="S218" s="317">
        <v>274.48151291307124</v>
      </c>
      <c r="T218" s="317">
        <v>285.79020041329636</v>
      </c>
      <c r="U218" s="318">
        <v>290.07705341949571</v>
      </c>
    </row>
    <row r="219" spans="11:21" x14ac:dyDescent="0.25">
      <c r="K219" s="321" t="s">
        <v>574</v>
      </c>
      <c r="L219" s="532">
        <v>299</v>
      </c>
      <c r="M219" s="5" t="s">
        <v>99</v>
      </c>
      <c r="N219" s="5" t="s">
        <v>24</v>
      </c>
      <c r="O219" s="19" t="s">
        <v>76</v>
      </c>
      <c r="P219" s="533" t="s">
        <v>170</v>
      </c>
      <c r="Q219" s="534">
        <v>80.857115626609158</v>
      </c>
      <c r="R219" s="317">
        <v>80.857115626609158</v>
      </c>
      <c r="S219" s="317">
        <v>80.857115626609158</v>
      </c>
      <c r="T219" s="317">
        <v>84.188443274458706</v>
      </c>
      <c r="U219" s="318">
        <v>85.45126992357558</v>
      </c>
    </row>
    <row r="220" spans="11:21" ht="30" x14ac:dyDescent="0.25">
      <c r="K220" s="321" t="s">
        <v>589</v>
      </c>
      <c r="L220" s="532">
        <v>481.37</v>
      </c>
      <c r="M220" s="5" t="s">
        <v>100</v>
      </c>
      <c r="N220" s="5" t="s">
        <v>24</v>
      </c>
      <c r="O220" s="19" t="s">
        <v>83</v>
      </c>
      <c r="P220" s="533" t="s">
        <v>134</v>
      </c>
      <c r="Q220" s="534">
        <v>274.48151291307124</v>
      </c>
      <c r="R220" s="317">
        <v>274.48151291307124</v>
      </c>
      <c r="S220" s="317">
        <v>274.48151291307124</v>
      </c>
      <c r="T220" s="317">
        <v>285.79020041329636</v>
      </c>
      <c r="U220" s="318">
        <v>290.07705341949571</v>
      </c>
    </row>
    <row r="221" spans="11:21" ht="30" x14ac:dyDescent="0.25">
      <c r="K221" s="321" t="s">
        <v>589</v>
      </c>
      <c r="L221" s="532">
        <v>481.37</v>
      </c>
      <c r="M221" s="5" t="s">
        <v>100</v>
      </c>
      <c r="N221" s="5" t="s">
        <v>24</v>
      </c>
      <c r="O221" s="19" t="s">
        <v>83</v>
      </c>
      <c r="P221" s="533" t="s">
        <v>135</v>
      </c>
      <c r="Q221" s="534">
        <v>274.48151291307124</v>
      </c>
      <c r="R221" s="317">
        <v>274.48151291307124</v>
      </c>
      <c r="S221" s="317">
        <v>274.48151291307124</v>
      </c>
      <c r="T221" s="317">
        <v>285.79020041329636</v>
      </c>
      <c r="U221" s="318">
        <v>290.07705341949571</v>
      </c>
    </row>
    <row r="222" spans="11:21" ht="30" x14ac:dyDescent="0.25">
      <c r="K222" s="321" t="s">
        <v>589</v>
      </c>
      <c r="L222" s="532">
        <v>481.37</v>
      </c>
      <c r="M222" s="5" t="s">
        <v>100</v>
      </c>
      <c r="N222" s="5" t="s">
        <v>24</v>
      </c>
      <c r="O222" s="19" t="s">
        <v>83</v>
      </c>
      <c r="P222" s="533" t="s">
        <v>136</v>
      </c>
      <c r="Q222" s="534">
        <v>274.48151291307124</v>
      </c>
      <c r="R222" s="317">
        <v>274.48151291307124</v>
      </c>
      <c r="S222" s="317">
        <v>274.48151291307124</v>
      </c>
      <c r="T222" s="317">
        <v>285.79020041329636</v>
      </c>
      <c r="U222" s="318">
        <v>290.07705341949571</v>
      </c>
    </row>
    <row r="223" spans="11:21" ht="30" x14ac:dyDescent="0.25">
      <c r="K223" s="321" t="s">
        <v>589</v>
      </c>
      <c r="L223" s="532">
        <v>481.37</v>
      </c>
      <c r="M223" s="5" t="s">
        <v>100</v>
      </c>
      <c r="N223" s="5" t="s">
        <v>24</v>
      </c>
      <c r="O223" s="19" t="s">
        <v>83</v>
      </c>
      <c r="P223" s="533" t="s">
        <v>137</v>
      </c>
      <c r="Q223" s="534">
        <v>274.48151291307124</v>
      </c>
      <c r="R223" s="317">
        <v>274.48151291307124</v>
      </c>
      <c r="S223" s="317">
        <v>274.48151291307124</v>
      </c>
      <c r="T223" s="317">
        <v>285.79020041329636</v>
      </c>
      <c r="U223" s="318">
        <v>290.07705341949571</v>
      </c>
    </row>
    <row r="224" spans="11:21" x14ac:dyDescent="0.25">
      <c r="K224" s="321" t="s">
        <v>578</v>
      </c>
      <c r="L224" s="532">
        <v>403.77</v>
      </c>
      <c r="M224" s="5" t="s">
        <v>97</v>
      </c>
      <c r="N224" s="5" t="s">
        <v>24</v>
      </c>
      <c r="O224" s="19" t="s">
        <v>93</v>
      </c>
      <c r="P224" s="533" t="s">
        <v>171</v>
      </c>
      <c r="Q224" s="534">
        <v>274.48151291307124</v>
      </c>
      <c r="R224" s="317">
        <v>274.48151291307124</v>
      </c>
      <c r="S224" s="317">
        <v>274.48151291307124</v>
      </c>
      <c r="T224" s="317">
        <v>285.79020041329636</v>
      </c>
      <c r="U224" s="318">
        <v>290.07705341949571</v>
      </c>
    </row>
    <row r="225" spans="11:21" x14ac:dyDescent="0.25">
      <c r="K225" s="321" t="s">
        <v>578</v>
      </c>
      <c r="L225" s="532">
        <v>403.77</v>
      </c>
      <c r="M225" s="5" t="s">
        <v>97</v>
      </c>
      <c r="N225" s="5" t="s">
        <v>25</v>
      </c>
      <c r="O225" s="19" t="s">
        <v>93</v>
      </c>
      <c r="P225" s="533" t="s">
        <v>171</v>
      </c>
      <c r="Q225" s="534">
        <v>274.48151291307124</v>
      </c>
      <c r="R225" s="317">
        <v>274.48151291307124</v>
      </c>
      <c r="S225" s="317">
        <v>274.48151291307124</v>
      </c>
      <c r="T225" s="317">
        <v>285.79020041329636</v>
      </c>
      <c r="U225" s="318">
        <v>290.07705341949571</v>
      </c>
    </row>
    <row r="226" spans="11:21" ht="30" x14ac:dyDescent="0.25">
      <c r="K226" s="321" t="s">
        <v>590</v>
      </c>
      <c r="L226" s="532">
        <v>483.74</v>
      </c>
      <c r="M226" s="5" t="s">
        <v>24</v>
      </c>
      <c r="N226" s="5" t="s">
        <v>24</v>
      </c>
      <c r="O226" s="19" t="s">
        <v>71</v>
      </c>
      <c r="P226" s="533" t="s">
        <v>637</v>
      </c>
      <c r="Q226" s="534">
        <v>274.48151291307124</v>
      </c>
      <c r="R226" s="317">
        <v>274.48151291307124</v>
      </c>
      <c r="S226" s="317">
        <v>274.48151291307124</v>
      </c>
      <c r="T226" s="317">
        <v>285.79020041329636</v>
      </c>
      <c r="U226" s="318">
        <v>290.07705341949571</v>
      </c>
    </row>
    <row r="227" spans="11:21" ht="30" x14ac:dyDescent="0.25">
      <c r="K227" s="321" t="s">
        <v>590</v>
      </c>
      <c r="L227" s="532">
        <v>484.48</v>
      </c>
      <c r="M227" s="5" t="s">
        <v>24</v>
      </c>
      <c r="N227" s="5" t="s">
        <v>24</v>
      </c>
      <c r="O227" s="19" t="s">
        <v>62</v>
      </c>
      <c r="P227" s="533" t="s">
        <v>637</v>
      </c>
      <c r="Q227" s="534">
        <v>274.48151291307124</v>
      </c>
      <c r="R227" s="317">
        <v>274.48151291307124</v>
      </c>
      <c r="S227" s="317">
        <v>274.48151291307124</v>
      </c>
      <c r="T227" s="317">
        <v>285.79020041329636</v>
      </c>
      <c r="U227" s="318">
        <v>290.07705341949571</v>
      </c>
    </row>
    <row r="228" spans="11:21" x14ac:dyDescent="0.25">
      <c r="K228" s="321" t="s">
        <v>586</v>
      </c>
      <c r="L228" s="532">
        <v>321.83999999999997</v>
      </c>
      <c r="M228" s="5" t="s">
        <v>97</v>
      </c>
      <c r="N228" s="5" t="s">
        <v>24</v>
      </c>
      <c r="O228" s="19" t="s">
        <v>172</v>
      </c>
      <c r="P228" s="533" t="s">
        <v>124</v>
      </c>
      <c r="Q228" s="534">
        <v>274.48151291307124</v>
      </c>
      <c r="R228" s="317">
        <v>274.48151291307124</v>
      </c>
      <c r="S228" s="317">
        <v>274.48151291307124</v>
      </c>
      <c r="T228" s="317">
        <v>285.79020041329636</v>
      </c>
      <c r="U228" s="318">
        <v>290.07705341949571</v>
      </c>
    </row>
    <row r="229" spans="11:21" x14ac:dyDescent="0.25">
      <c r="K229" s="321" t="s">
        <v>586</v>
      </c>
      <c r="L229" s="532">
        <v>321.83999999999997</v>
      </c>
      <c r="M229" s="5" t="s">
        <v>97</v>
      </c>
      <c r="N229" s="5" t="s">
        <v>25</v>
      </c>
      <c r="O229" s="19" t="s">
        <v>172</v>
      </c>
      <c r="P229" s="533" t="s">
        <v>124</v>
      </c>
      <c r="Q229" s="534">
        <v>274.48151291307124</v>
      </c>
      <c r="R229" s="317">
        <v>274.48151291307124</v>
      </c>
      <c r="S229" s="317">
        <v>274.48151291307124</v>
      </c>
      <c r="T229" s="317">
        <v>285.79020041329636</v>
      </c>
      <c r="U229" s="318">
        <v>290.07705341949571</v>
      </c>
    </row>
    <row r="230" spans="11:21" x14ac:dyDescent="0.25">
      <c r="K230" s="321" t="s">
        <v>573</v>
      </c>
      <c r="L230" s="532">
        <v>321.83999999999997</v>
      </c>
      <c r="M230" s="5" t="s">
        <v>97</v>
      </c>
      <c r="N230" s="5" t="s">
        <v>24</v>
      </c>
      <c r="O230" s="19" t="s">
        <v>173</v>
      </c>
      <c r="P230" s="533" t="s">
        <v>158</v>
      </c>
      <c r="Q230" s="534">
        <v>274.48151291307124</v>
      </c>
      <c r="R230" s="317">
        <v>274.48151291307124</v>
      </c>
      <c r="S230" s="317">
        <v>274.48151291307124</v>
      </c>
      <c r="T230" s="317">
        <v>285.79020041329636</v>
      </c>
      <c r="U230" s="318">
        <v>290.07705341949571</v>
      </c>
    </row>
    <row r="231" spans="11:21" x14ac:dyDescent="0.25">
      <c r="K231" s="321" t="s">
        <v>573</v>
      </c>
      <c r="L231" s="532">
        <v>321.83999999999997</v>
      </c>
      <c r="M231" s="5" t="s">
        <v>97</v>
      </c>
      <c r="N231" s="5" t="s">
        <v>25</v>
      </c>
      <c r="O231" s="19" t="s">
        <v>173</v>
      </c>
      <c r="P231" s="533" t="s">
        <v>158</v>
      </c>
      <c r="Q231" s="534">
        <v>274.48151291307124</v>
      </c>
      <c r="R231" s="317">
        <v>274.48151291307124</v>
      </c>
      <c r="S231" s="317">
        <v>274.48151291307124</v>
      </c>
      <c r="T231" s="317">
        <v>285.79020041329636</v>
      </c>
      <c r="U231" s="318">
        <v>290.07705341949571</v>
      </c>
    </row>
    <row r="232" spans="11:21" x14ac:dyDescent="0.25">
      <c r="K232" s="321" t="s">
        <v>573</v>
      </c>
      <c r="L232" s="532">
        <v>361.93</v>
      </c>
      <c r="M232" s="5" t="s">
        <v>97</v>
      </c>
      <c r="N232" s="5" t="s">
        <v>24</v>
      </c>
      <c r="O232" s="19" t="s">
        <v>174</v>
      </c>
      <c r="P232" s="533" t="s">
        <v>140</v>
      </c>
      <c r="Q232" s="534">
        <v>274.48151291307124</v>
      </c>
      <c r="R232" s="317">
        <v>274.48151291307124</v>
      </c>
      <c r="S232" s="317">
        <v>274.48151291307124</v>
      </c>
      <c r="T232" s="317">
        <v>285.79020041329636</v>
      </c>
      <c r="U232" s="318">
        <v>290.07705341949571</v>
      </c>
    </row>
    <row r="233" spans="11:21" x14ac:dyDescent="0.25">
      <c r="K233" s="321" t="s">
        <v>573</v>
      </c>
      <c r="L233" s="532">
        <v>361.93</v>
      </c>
      <c r="M233" s="5" t="s">
        <v>97</v>
      </c>
      <c r="N233" s="5" t="s">
        <v>25</v>
      </c>
      <c r="O233" s="19" t="s">
        <v>174</v>
      </c>
      <c r="P233" s="533" t="s">
        <v>140</v>
      </c>
      <c r="Q233" s="534">
        <v>274.48151291307124</v>
      </c>
      <c r="R233" s="317">
        <v>274.48151291307124</v>
      </c>
      <c r="S233" s="317">
        <v>274.48151291307124</v>
      </c>
      <c r="T233" s="317">
        <v>285.79020041329636</v>
      </c>
      <c r="U233" s="318">
        <v>290.07705341949571</v>
      </c>
    </row>
    <row r="234" spans="11:21" ht="30" x14ac:dyDescent="0.25">
      <c r="K234" s="321" t="s">
        <v>591</v>
      </c>
      <c r="L234" s="532">
        <v>507.74</v>
      </c>
      <c r="M234" s="5" t="s">
        <v>100</v>
      </c>
      <c r="N234" s="5" t="s">
        <v>24</v>
      </c>
      <c r="O234" s="19" t="s">
        <v>83</v>
      </c>
      <c r="P234" s="533" t="s">
        <v>134</v>
      </c>
      <c r="Q234" s="534">
        <v>274.48151291307124</v>
      </c>
      <c r="R234" s="317">
        <v>274.48151291307124</v>
      </c>
      <c r="S234" s="317">
        <v>274.48151291307124</v>
      </c>
      <c r="T234" s="317">
        <v>285.79020041329636</v>
      </c>
      <c r="U234" s="318">
        <v>290.07705341949571</v>
      </c>
    </row>
    <row r="235" spans="11:21" ht="30" x14ac:dyDescent="0.25">
      <c r="K235" s="321" t="s">
        <v>591</v>
      </c>
      <c r="L235" s="532">
        <v>507.74</v>
      </c>
      <c r="M235" s="5" t="s">
        <v>100</v>
      </c>
      <c r="N235" s="5" t="s">
        <v>24</v>
      </c>
      <c r="O235" s="19" t="s">
        <v>83</v>
      </c>
      <c r="P235" s="533" t="s">
        <v>135</v>
      </c>
      <c r="Q235" s="534">
        <v>274.48151291307124</v>
      </c>
      <c r="R235" s="317">
        <v>274.48151291307124</v>
      </c>
      <c r="S235" s="317">
        <v>274.48151291307124</v>
      </c>
      <c r="T235" s="317">
        <v>285.79020041329636</v>
      </c>
      <c r="U235" s="318">
        <v>290.07705341949571</v>
      </c>
    </row>
    <row r="236" spans="11:21" ht="30" x14ac:dyDescent="0.25">
      <c r="K236" s="321" t="s">
        <v>591</v>
      </c>
      <c r="L236" s="532">
        <v>507.74</v>
      </c>
      <c r="M236" s="5" t="s">
        <v>100</v>
      </c>
      <c r="N236" s="5" t="s">
        <v>24</v>
      </c>
      <c r="O236" s="19" t="s">
        <v>83</v>
      </c>
      <c r="P236" s="533" t="s">
        <v>136</v>
      </c>
      <c r="Q236" s="534">
        <v>274.48151291307124</v>
      </c>
      <c r="R236" s="317">
        <v>274.48151291307124</v>
      </c>
      <c r="S236" s="317">
        <v>274.48151291307124</v>
      </c>
      <c r="T236" s="317">
        <v>285.79020041329636</v>
      </c>
      <c r="U236" s="318">
        <v>290.07705341949571</v>
      </c>
    </row>
    <row r="237" spans="11:21" ht="30" x14ac:dyDescent="0.25">
      <c r="K237" s="321" t="s">
        <v>591</v>
      </c>
      <c r="L237" s="532">
        <v>507.74</v>
      </c>
      <c r="M237" s="5" t="s">
        <v>100</v>
      </c>
      <c r="N237" s="5" t="s">
        <v>24</v>
      </c>
      <c r="O237" s="19" t="s">
        <v>83</v>
      </c>
      <c r="P237" s="533" t="s">
        <v>137</v>
      </c>
      <c r="Q237" s="534">
        <v>274.48151291307124</v>
      </c>
      <c r="R237" s="317">
        <v>274.48151291307124</v>
      </c>
      <c r="S237" s="317">
        <v>274.48151291307124</v>
      </c>
      <c r="T237" s="317">
        <v>285.79020041329636</v>
      </c>
      <c r="U237" s="318">
        <v>290.07705341949571</v>
      </c>
    </row>
    <row r="238" spans="11:21" ht="30" x14ac:dyDescent="0.25">
      <c r="K238" s="321" t="s">
        <v>591</v>
      </c>
      <c r="L238" s="532">
        <v>506.04</v>
      </c>
      <c r="M238" s="5" t="s">
        <v>100</v>
      </c>
      <c r="N238" s="5" t="s">
        <v>24</v>
      </c>
      <c r="O238" s="19" t="s">
        <v>83</v>
      </c>
      <c r="P238" s="533" t="s">
        <v>158</v>
      </c>
      <c r="Q238" s="534">
        <v>274.48151291307124</v>
      </c>
      <c r="R238" s="317">
        <v>274.48151291307124</v>
      </c>
      <c r="S238" s="317">
        <v>274.48151291307124</v>
      </c>
      <c r="T238" s="317">
        <v>285.79020041329636</v>
      </c>
      <c r="U238" s="318">
        <v>290.07705341949571</v>
      </c>
    </row>
    <row r="239" spans="11:21" ht="30" x14ac:dyDescent="0.25">
      <c r="K239" s="321" t="s">
        <v>591</v>
      </c>
      <c r="L239" s="532">
        <v>506.04</v>
      </c>
      <c r="M239" s="5" t="s">
        <v>100</v>
      </c>
      <c r="N239" s="5" t="s">
        <v>24</v>
      </c>
      <c r="O239" s="19" t="s">
        <v>83</v>
      </c>
      <c r="P239" s="533" t="s">
        <v>175</v>
      </c>
      <c r="Q239" s="534">
        <v>274.48151291307124</v>
      </c>
      <c r="R239" s="317">
        <v>274.48151291307124</v>
      </c>
      <c r="S239" s="317">
        <v>274.48151291307124</v>
      </c>
      <c r="T239" s="317">
        <v>285.79020041329636</v>
      </c>
      <c r="U239" s="318">
        <v>290.07705341949571</v>
      </c>
    </row>
    <row r="240" spans="11:21" ht="30" x14ac:dyDescent="0.25">
      <c r="K240" s="321" t="s">
        <v>591</v>
      </c>
      <c r="L240" s="532">
        <v>506.04</v>
      </c>
      <c r="M240" s="5" t="s">
        <v>100</v>
      </c>
      <c r="N240" s="5" t="s">
        <v>24</v>
      </c>
      <c r="O240" s="19" t="s">
        <v>83</v>
      </c>
      <c r="P240" s="533" t="s">
        <v>176</v>
      </c>
      <c r="Q240" s="534">
        <v>274.48151291307124</v>
      </c>
      <c r="R240" s="317">
        <v>274.48151291307124</v>
      </c>
      <c r="S240" s="317">
        <v>274.48151291307124</v>
      </c>
      <c r="T240" s="317">
        <v>285.79020041329636</v>
      </c>
      <c r="U240" s="318">
        <v>290.07705341949571</v>
      </c>
    </row>
    <row r="241" spans="11:21" ht="30" x14ac:dyDescent="0.25">
      <c r="K241" s="321" t="s">
        <v>591</v>
      </c>
      <c r="L241" s="532">
        <v>506.04</v>
      </c>
      <c r="M241" s="5" t="s">
        <v>100</v>
      </c>
      <c r="N241" s="5" t="s">
        <v>24</v>
      </c>
      <c r="O241" s="19" t="s">
        <v>83</v>
      </c>
      <c r="P241" s="533" t="s">
        <v>177</v>
      </c>
      <c r="Q241" s="534">
        <v>274.48151291307124</v>
      </c>
      <c r="R241" s="317">
        <v>274.48151291307124</v>
      </c>
      <c r="S241" s="317">
        <v>274.48151291307124</v>
      </c>
      <c r="T241" s="317">
        <v>285.79020041329636</v>
      </c>
      <c r="U241" s="318">
        <v>290.07705341949571</v>
      </c>
    </row>
    <row r="242" spans="11:21" ht="30" x14ac:dyDescent="0.25">
      <c r="K242" s="321" t="s">
        <v>591</v>
      </c>
      <c r="L242" s="532">
        <v>506.04</v>
      </c>
      <c r="M242" s="5" t="s">
        <v>24</v>
      </c>
      <c r="N242" s="5" t="s">
        <v>24</v>
      </c>
      <c r="O242" s="19" t="s">
        <v>178</v>
      </c>
      <c r="P242" s="533" t="s">
        <v>637</v>
      </c>
      <c r="Q242" s="534">
        <v>274.48151291307124</v>
      </c>
      <c r="R242" s="317">
        <v>274.48151291307124</v>
      </c>
      <c r="S242" s="317">
        <v>274.48151291307124</v>
      </c>
      <c r="T242" s="317">
        <v>285.79020041329636</v>
      </c>
      <c r="U242" s="318">
        <v>290.07705341949571</v>
      </c>
    </row>
    <row r="243" spans="11:21" x14ac:dyDescent="0.25">
      <c r="K243" s="321" t="s">
        <v>582</v>
      </c>
      <c r="L243" s="532">
        <v>282.58999999999997</v>
      </c>
      <c r="M243" s="5" t="s">
        <v>97</v>
      </c>
      <c r="N243" s="5" t="s">
        <v>24</v>
      </c>
      <c r="O243" s="19" t="s">
        <v>179</v>
      </c>
      <c r="P243" s="533" t="s">
        <v>180</v>
      </c>
      <c r="Q243" s="534">
        <v>189.29759511246291</v>
      </c>
      <c r="R243" s="317">
        <v>189.29759511246291</v>
      </c>
      <c r="S243" s="317">
        <v>189.29759511246291</v>
      </c>
      <c r="T243" s="317">
        <v>197.09668994020436</v>
      </c>
      <c r="U243" s="318">
        <v>200.05314028930738</v>
      </c>
    </row>
    <row r="244" spans="11:21" x14ac:dyDescent="0.25">
      <c r="K244" s="321" t="s">
        <v>582</v>
      </c>
      <c r="L244" s="532">
        <v>282.58999999999997</v>
      </c>
      <c r="M244" s="5" t="s">
        <v>97</v>
      </c>
      <c r="N244" s="5" t="s">
        <v>25</v>
      </c>
      <c r="O244" s="19" t="s">
        <v>179</v>
      </c>
      <c r="P244" s="533" t="s">
        <v>180</v>
      </c>
      <c r="Q244" s="534">
        <v>189.29759511246291</v>
      </c>
      <c r="R244" s="317">
        <v>189.29759511246291</v>
      </c>
      <c r="S244" s="317">
        <v>189.29759511246291</v>
      </c>
      <c r="T244" s="317">
        <v>197.09668994020436</v>
      </c>
      <c r="U244" s="318">
        <v>200.05314028930738</v>
      </c>
    </row>
    <row r="245" spans="11:21" x14ac:dyDescent="0.25">
      <c r="K245" s="321" t="s">
        <v>538</v>
      </c>
      <c r="L245" s="532">
        <v>507.74</v>
      </c>
      <c r="M245" s="5" t="s">
        <v>98</v>
      </c>
      <c r="N245" s="5" t="s">
        <v>24</v>
      </c>
      <c r="O245" s="19" t="s">
        <v>63</v>
      </c>
      <c r="P245" s="533" t="s">
        <v>640</v>
      </c>
      <c r="Q245" s="534">
        <v>274.48151291307124</v>
      </c>
      <c r="R245" s="317">
        <v>274.48151291307124</v>
      </c>
      <c r="S245" s="317">
        <v>274.48151291307124</v>
      </c>
      <c r="T245" s="317">
        <v>285.79020041329636</v>
      </c>
      <c r="U245" s="318">
        <v>290.07705341949571</v>
      </c>
    </row>
    <row r="246" spans="11:21" ht="30" x14ac:dyDescent="0.25">
      <c r="K246" s="321" t="s">
        <v>591</v>
      </c>
      <c r="L246" s="532">
        <v>507.74</v>
      </c>
      <c r="M246" s="5" t="s">
        <v>24</v>
      </c>
      <c r="N246" s="5" t="s">
        <v>24</v>
      </c>
      <c r="O246" s="19" t="s">
        <v>181</v>
      </c>
      <c r="P246" s="533" t="s">
        <v>637</v>
      </c>
      <c r="Q246" s="534">
        <v>274.48151291307124</v>
      </c>
      <c r="R246" s="317">
        <v>274.48151291307124</v>
      </c>
      <c r="S246" s="317">
        <v>274.48151291307124</v>
      </c>
      <c r="T246" s="317">
        <v>285.79020041329636</v>
      </c>
      <c r="U246" s="318">
        <v>290.07705341949571</v>
      </c>
    </row>
    <row r="247" spans="11:21" ht="30" x14ac:dyDescent="0.25">
      <c r="K247" s="321" t="s">
        <v>582</v>
      </c>
      <c r="L247" s="532">
        <v>282.58999999999997</v>
      </c>
      <c r="M247" s="5" t="s">
        <v>97</v>
      </c>
      <c r="N247" s="5" t="s">
        <v>24</v>
      </c>
      <c r="O247" s="19" t="s">
        <v>182</v>
      </c>
      <c r="P247" s="533" t="s">
        <v>135</v>
      </c>
      <c r="Q247" s="534">
        <v>189.29759511246291</v>
      </c>
      <c r="R247" s="317">
        <v>189.29759511246291</v>
      </c>
      <c r="S247" s="317">
        <v>189.29759511246291</v>
      </c>
      <c r="T247" s="317">
        <v>197.09668994020436</v>
      </c>
      <c r="U247" s="318">
        <v>200.05314028930738</v>
      </c>
    </row>
    <row r="248" spans="11:21" ht="30" x14ac:dyDescent="0.25">
      <c r="K248" s="321" t="s">
        <v>582</v>
      </c>
      <c r="L248" s="532">
        <v>282.58999999999997</v>
      </c>
      <c r="M248" s="5" t="s">
        <v>97</v>
      </c>
      <c r="N248" s="5" t="s">
        <v>25</v>
      </c>
      <c r="O248" s="19" t="s">
        <v>182</v>
      </c>
      <c r="P248" s="533" t="s">
        <v>135</v>
      </c>
      <c r="Q248" s="534">
        <v>189.29759511246291</v>
      </c>
      <c r="R248" s="317">
        <v>189.29759511246291</v>
      </c>
      <c r="S248" s="317">
        <v>189.29759511246291</v>
      </c>
      <c r="T248" s="317">
        <v>197.09668994020436</v>
      </c>
      <c r="U248" s="318">
        <v>200.05314028930738</v>
      </c>
    </row>
    <row r="249" spans="11:21" x14ac:dyDescent="0.25">
      <c r="K249" s="321" t="s">
        <v>592</v>
      </c>
      <c r="L249" s="532">
        <v>412</v>
      </c>
      <c r="M249" s="5" t="s">
        <v>99</v>
      </c>
      <c r="N249" s="5" t="s">
        <v>24</v>
      </c>
      <c r="O249" s="19" t="s">
        <v>76</v>
      </c>
      <c r="P249" s="533" t="s">
        <v>127</v>
      </c>
      <c r="Q249" s="534">
        <v>189.29759511246291</v>
      </c>
      <c r="R249" s="317">
        <v>189.29759511246291</v>
      </c>
      <c r="S249" s="317">
        <v>189.29759511246291</v>
      </c>
      <c r="T249" s="317">
        <v>197.09668994020436</v>
      </c>
      <c r="U249" s="318">
        <v>200.05314028930738</v>
      </c>
    </row>
    <row r="250" spans="11:21" x14ac:dyDescent="0.25">
      <c r="K250" s="321" t="s">
        <v>593</v>
      </c>
      <c r="L250" s="532">
        <v>376</v>
      </c>
      <c r="M250" s="5" t="s">
        <v>99</v>
      </c>
      <c r="N250" s="5" t="s">
        <v>24</v>
      </c>
      <c r="O250" s="19" t="s">
        <v>80</v>
      </c>
      <c r="P250" s="533" t="s">
        <v>161</v>
      </c>
      <c r="Q250" s="534">
        <v>160.90295584559345</v>
      </c>
      <c r="R250" s="317">
        <v>160.90295584559345</v>
      </c>
      <c r="S250" s="317">
        <v>160.90295584559345</v>
      </c>
      <c r="T250" s="317">
        <v>167.53218644917365</v>
      </c>
      <c r="U250" s="318">
        <v>170.04516924591124</v>
      </c>
    </row>
    <row r="251" spans="11:21" x14ac:dyDescent="0.25">
      <c r="K251" s="321" t="s">
        <v>594</v>
      </c>
      <c r="L251" s="532">
        <v>522.41999999999996</v>
      </c>
      <c r="M251" s="5" t="s">
        <v>24</v>
      </c>
      <c r="N251" s="5" t="s">
        <v>24</v>
      </c>
      <c r="O251" s="19" t="s">
        <v>183</v>
      </c>
      <c r="P251" s="533" t="s">
        <v>637</v>
      </c>
      <c r="Q251" s="534">
        <v>274.48151291307124</v>
      </c>
      <c r="R251" s="317">
        <v>274.48151291307124</v>
      </c>
      <c r="S251" s="317">
        <v>274.48151291307124</v>
      </c>
      <c r="T251" s="317">
        <v>285.79020041329636</v>
      </c>
      <c r="U251" s="318">
        <v>290.07705341949571</v>
      </c>
    </row>
    <row r="252" spans="11:21" ht="30" x14ac:dyDescent="0.25">
      <c r="K252" s="321" t="s">
        <v>594</v>
      </c>
      <c r="L252" s="532">
        <v>524.9</v>
      </c>
      <c r="M252" s="5" t="s">
        <v>24</v>
      </c>
      <c r="N252" s="5" t="s">
        <v>24</v>
      </c>
      <c r="O252" s="19" t="s">
        <v>69</v>
      </c>
      <c r="P252" s="533" t="s">
        <v>637</v>
      </c>
      <c r="Q252" s="534">
        <v>274.48151291307124</v>
      </c>
      <c r="R252" s="317">
        <v>274.48151291307124</v>
      </c>
      <c r="S252" s="317">
        <v>274.48151291307124</v>
      </c>
      <c r="T252" s="317">
        <v>285.79020041329636</v>
      </c>
      <c r="U252" s="318">
        <v>290.07705341949571</v>
      </c>
    </row>
    <row r="253" spans="11:21" ht="30" x14ac:dyDescent="0.25">
      <c r="K253" s="321" t="s">
        <v>573</v>
      </c>
      <c r="L253" s="532">
        <v>361.93</v>
      </c>
      <c r="M253" s="5" t="s">
        <v>97</v>
      </c>
      <c r="N253" s="5" t="s">
        <v>24</v>
      </c>
      <c r="O253" s="19" t="s">
        <v>92</v>
      </c>
      <c r="P253" s="533" t="s">
        <v>124</v>
      </c>
      <c r="Q253" s="534">
        <v>274.48151291307124</v>
      </c>
      <c r="R253" s="317">
        <v>274.48151291307124</v>
      </c>
      <c r="S253" s="317">
        <v>274.48151291307124</v>
      </c>
      <c r="T253" s="317">
        <v>285.79020041329636</v>
      </c>
      <c r="U253" s="318">
        <v>290.07705341949571</v>
      </c>
    </row>
    <row r="254" spans="11:21" ht="30" x14ac:dyDescent="0.25">
      <c r="K254" s="321" t="s">
        <v>573</v>
      </c>
      <c r="L254" s="532">
        <v>361.93</v>
      </c>
      <c r="M254" s="5" t="s">
        <v>97</v>
      </c>
      <c r="N254" s="5" t="s">
        <v>25</v>
      </c>
      <c r="O254" s="19" t="s">
        <v>92</v>
      </c>
      <c r="P254" s="533" t="s">
        <v>184</v>
      </c>
      <c r="Q254" s="534">
        <v>274.48151291307124</v>
      </c>
      <c r="R254" s="317">
        <v>274.48151291307124</v>
      </c>
      <c r="S254" s="317">
        <v>274.48151291307124</v>
      </c>
      <c r="T254" s="317">
        <v>285.79020041329636</v>
      </c>
      <c r="U254" s="318">
        <v>290.07705341949571</v>
      </c>
    </row>
    <row r="255" spans="11:21" x14ac:dyDescent="0.25">
      <c r="K255" s="321" t="s">
        <v>567</v>
      </c>
      <c r="L255" s="532">
        <v>282.58999999999997</v>
      </c>
      <c r="M255" s="5" t="s">
        <v>97</v>
      </c>
      <c r="N255" s="5" t="s">
        <v>24</v>
      </c>
      <c r="O255" s="19" t="s">
        <v>185</v>
      </c>
      <c r="P255" s="533" t="s">
        <v>180</v>
      </c>
      <c r="Q255" s="534">
        <v>274.48151291307124</v>
      </c>
      <c r="R255" s="317">
        <v>274.48151291307124</v>
      </c>
      <c r="S255" s="317">
        <v>274.48151291307124</v>
      </c>
      <c r="T255" s="317">
        <v>285.79020041329636</v>
      </c>
      <c r="U255" s="318">
        <v>290.07705341949571</v>
      </c>
    </row>
    <row r="256" spans="11:21" x14ac:dyDescent="0.25">
      <c r="K256" s="321" t="s">
        <v>567</v>
      </c>
      <c r="L256" s="532">
        <v>282.58999999999997</v>
      </c>
      <c r="M256" s="5" t="s">
        <v>97</v>
      </c>
      <c r="N256" s="5" t="s">
        <v>25</v>
      </c>
      <c r="O256" s="19" t="s">
        <v>185</v>
      </c>
      <c r="P256" s="533" t="s">
        <v>180</v>
      </c>
      <c r="Q256" s="534">
        <v>274.48151291307124</v>
      </c>
      <c r="R256" s="317">
        <v>274.48151291307124</v>
      </c>
      <c r="S256" s="317">
        <v>274.48151291307124</v>
      </c>
      <c r="T256" s="317">
        <v>285.79020041329636</v>
      </c>
      <c r="U256" s="318">
        <v>290.07705341949571</v>
      </c>
    </row>
    <row r="257" spans="11:21" x14ac:dyDescent="0.25">
      <c r="K257" s="321" t="s">
        <v>567</v>
      </c>
      <c r="L257" s="532">
        <v>321.83999999999997</v>
      </c>
      <c r="M257" s="5" t="s">
        <v>97</v>
      </c>
      <c r="N257" s="5" t="s">
        <v>24</v>
      </c>
      <c r="O257" s="19" t="s">
        <v>186</v>
      </c>
      <c r="P257" s="533" t="s">
        <v>135</v>
      </c>
      <c r="Q257" s="534">
        <v>274.48151291307124</v>
      </c>
      <c r="R257" s="317">
        <v>274.48151291307124</v>
      </c>
      <c r="S257" s="317">
        <v>274.48151291307124</v>
      </c>
      <c r="T257" s="317">
        <v>285.79020041329636</v>
      </c>
      <c r="U257" s="318">
        <v>290.07705341949571</v>
      </c>
    </row>
    <row r="258" spans="11:21" x14ac:dyDescent="0.25">
      <c r="K258" s="321" t="s">
        <v>567</v>
      </c>
      <c r="L258" s="532">
        <v>321.83999999999997</v>
      </c>
      <c r="M258" s="5" t="s">
        <v>97</v>
      </c>
      <c r="N258" s="5" t="s">
        <v>25</v>
      </c>
      <c r="O258" s="19" t="s">
        <v>186</v>
      </c>
      <c r="P258" s="533" t="s">
        <v>135</v>
      </c>
      <c r="Q258" s="534">
        <v>274.48151291307124</v>
      </c>
      <c r="R258" s="317">
        <v>274.48151291307124</v>
      </c>
      <c r="S258" s="317">
        <v>274.48151291307124</v>
      </c>
      <c r="T258" s="317">
        <v>285.79020041329636</v>
      </c>
      <c r="U258" s="318">
        <v>290.07705341949571</v>
      </c>
    </row>
    <row r="259" spans="11:21" x14ac:dyDescent="0.25">
      <c r="K259" s="321" t="s">
        <v>585</v>
      </c>
      <c r="L259" s="532">
        <v>455.5</v>
      </c>
      <c r="M259" s="5" t="s">
        <v>97</v>
      </c>
      <c r="N259" s="5" t="s">
        <v>24</v>
      </c>
      <c r="O259" s="19" t="s">
        <v>90</v>
      </c>
      <c r="P259" s="533" t="s">
        <v>171</v>
      </c>
      <c r="Q259" s="534">
        <v>274.48151291307124</v>
      </c>
      <c r="R259" s="317">
        <v>274.48151291307124</v>
      </c>
      <c r="S259" s="317">
        <v>274.48151291307124</v>
      </c>
      <c r="T259" s="317">
        <v>285.79020041329636</v>
      </c>
      <c r="U259" s="318">
        <v>290.07705341949571</v>
      </c>
    </row>
    <row r="260" spans="11:21" x14ac:dyDescent="0.25">
      <c r="K260" s="321" t="s">
        <v>585</v>
      </c>
      <c r="L260" s="532">
        <v>455.5</v>
      </c>
      <c r="M260" s="5" t="s">
        <v>97</v>
      </c>
      <c r="N260" s="5" t="s">
        <v>25</v>
      </c>
      <c r="O260" s="19" t="s">
        <v>90</v>
      </c>
      <c r="P260" s="533" t="s">
        <v>171</v>
      </c>
      <c r="Q260" s="534">
        <v>274.48151291307124</v>
      </c>
      <c r="R260" s="317">
        <v>274.48151291307124</v>
      </c>
      <c r="S260" s="317">
        <v>274.48151291307124</v>
      </c>
      <c r="T260" s="317">
        <v>285.79020041329636</v>
      </c>
      <c r="U260" s="318">
        <v>290.07705341949571</v>
      </c>
    </row>
    <row r="261" spans="11:21" x14ac:dyDescent="0.25">
      <c r="K261" s="321" t="s">
        <v>578</v>
      </c>
      <c r="L261" s="532">
        <v>361.93</v>
      </c>
      <c r="M261" s="5" t="s">
        <v>97</v>
      </c>
      <c r="N261" s="5" t="s">
        <v>24</v>
      </c>
      <c r="O261" s="19" t="s">
        <v>187</v>
      </c>
      <c r="P261" s="533" t="s">
        <v>158</v>
      </c>
      <c r="Q261" s="534">
        <v>274.48151291307124</v>
      </c>
      <c r="R261" s="317">
        <v>274.48151291307124</v>
      </c>
      <c r="S261" s="317">
        <v>274.48151291307124</v>
      </c>
      <c r="T261" s="317">
        <v>285.79020041329636</v>
      </c>
      <c r="U261" s="318">
        <v>290.07705341949571</v>
      </c>
    </row>
    <row r="262" spans="11:21" x14ac:dyDescent="0.25">
      <c r="K262" s="321" t="s">
        <v>578</v>
      </c>
      <c r="L262" s="532">
        <v>361.93</v>
      </c>
      <c r="M262" s="5" t="s">
        <v>97</v>
      </c>
      <c r="N262" s="5" t="s">
        <v>25</v>
      </c>
      <c r="O262" s="19" t="s">
        <v>187</v>
      </c>
      <c r="P262" s="533" t="s">
        <v>158</v>
      </c>
      <c r="Q262" s="534">
        <v>274.48151291307124</v>
      </c>
      <c r="R262" s="317">
        <v>274.48151291307124</v>
      </c>
      <c r="S262" s="317">
        <v>274.48151291307124</v>
      </c>
      <c r="T262" s="317">
        <v>285.79020041329636</v>
      </c>
      <c r="U262" s="318">
        <v>290.07705341949571</v>
      </c>
    </row>
    <row r="263" spans="11:21" x14ac:dyDescent="0.25">
      <c r="K263" s="321" t="s">
        <v>578</v>
      </c>
      <c r="L263" s="532">
        <v>361.93</v>
      </c>
      <c r="M263" s="5" t="s">
        <v>97</v>
      </c>
      <c r="N263" s="5" t="s">
        <v>24</v>
      </c>
      <c r="O263" s="19" t="s">
        <v>188</v>
      </c>
      <c r="P263" s="533" t="s">
        <v>140</v>
      </c>
      <c r="Q263" s="534">
        <v>274.48151291307124</v>
      </c>
      <c r="R263" s="317">
        <v>274.48151291307124</v>
      </c>
      <c r="S263" s="317">
        <v>274.48151291307124</v>
      </c>
      <c r="T263" s="317">
        <v>285.79020041329636</v>
      </c>
      <c r="U263" s="318">
        <v>290.07705341949571</v>
      </c>
    </row>
    <row r="264" spans="11:21" x14ac:dyDescent="0.25">
      <c r="K264" s="321" t="s">
        <v>578</v>
      </c>
      <c r="L264" s="532">
        <v>361.93</v>
      </c>
      <c r="M264" s="5" t="s">
        <v>97</v>
      </c>
      <c r="N264" s="5" t="s">
        <v>25</v>
      </c>
      <c r="O264" s="19" t="s">
        <v>188</v>
      </c>
      <c r="P264" s="533" t="s">
        <v>140</v>
      </c>
      <c r="Q264" s="534">
        <v>274.48151291307124</v>
      </c>
      <c r="R264" s="317">
        <v>274.48151291307124</v>
      </c>
      <c r="S264" s="317">
        <v>274.48151291307124</v>
      </c>
      <c r="T264" s="317">
        <v>285.79020041329636</v>
      </c>
      <c r="U264" s="318">
        <v>290.07705341949571</v>
      </c>
    </row>
    <row r="265" spans="11:21" ht="30" x14ac:dyDescent="0.25">
      <c r="K265" s="321" t="s">
        <v>595</v>
      </c>
      <c r="L265" s="532">
        <v>557.49</v>
      </c>
      <c r="M265" s="5" t="s">
        <v>100</v>
      </c>
      <c r="N265" s="5" t="s">
        <v>24</v>
      </c>
      <c r="O265" s="19" t="s">
        <v>83</v>
      </c>
      <c r="P265" s="533" t="s">
        <v>134</v>
      </c>
      <c r="Q265" s="534">
        <v>274.48151291307124</v>
      </c>
      <c r="R265" s="317">
        <v>274.48151291307124</v>
      </c>
      <c r="S265" s="317">
        <v>274.48151291307124</v>
      </c>
      <c r="T265" s="317">
        <v>285.79020041329636</v>
      </c>
      <c r="U265" s="318">
        <v>290.07705341949571</v>
      </c>
    </row>
    <row r="266" spans="11:21" ht="30" x14ac:dyDescent="0.25">
      <c r="K266" s="321" t="s">
        <v>595</v>
      </c>
      <c r="L266" s="532">
        <v>557.49</v>
      </c>
      <c r="M266" s="5" t="s">
        <v>100</v>
      </c>
      <c r="N266" s="5" t="s">
        <v>24</v>
      </c>
      <c r="O266" s="19" t="s">
        <v>83</v>
      </c>
      <c r="P266" s="533" t="s">
        <v>135</v>
      </c>
      <c r="Q266" s="534">
        <v>274.48151291307124</v>
      </c>
      <c r="R266" s="317">
        <v>274.48151291307124</v>
      </c>
      <c r="S266" s="317">
        <v>274.48151291307124</v>
      </c>
      <c r="T266" s="317">
        <v>285.79020041329636</v>
      </c>
      <c r="U266" s="318">
        <v>290.07705341949571</v>
      </c>
    </row>
    <row r="267" spans="11:21" ht="30" x14ac:dyDescent="0.25">
      <c r="K267" s="321" t="s">
        <v>595</v>
      </c>
      <c r="L267" s="532">
        <v>557.49</v>
      </c>
      <c r="M267" s="5" t="s">
        <v>100</v>
      </c>
      <c r="N267" s="5" t="s">
        <v>24</v>
      </c>
      <c r="O267" s="19" t="s">
        <v>83</v>
      </c>
      <c r="P267" s="533" t="s">
        <v>136</v>
      </c>
      <c r="Q267" s="534">
        <v>274.48151291307124</v>
      </c>
      <c r="R267" s="317">
        <v>274.48151291307124</v>
      </c>
      <c r="S267" s="317">
        <v>274.48151291307124</v>
      </c>
      <c r="T267" s="317">
        <v>285.79020041329636</v>
      </c>
      <c r="U267" s="318">
        <v>290.07705341949571</v>
      </c>
    </row>
    <row r="268" spans="11:21" ht="30" x14ac:dyDescent="0.25">
      <c r="K268" s="321" t="s">
        <v>595</v>
      </c>
      <c r="L268" s="532">
        <v>557.49</v>
      </c>
      <c r="M268" s="5" t="s">
        <v>100</v>
      </c>
      <c r="N268" s="5" t="s">
        <v>24</v>
      </c>
      <c r="O268" s="19" t="s">
        <v>83</v>
      </c>
      <c r="P268" s="533" t="s">
        <v>137</v>
      </c>
      <c r="Q268" s="534">
        <v>274.48151291307124</v>
      </c>
      <c r="R268" s="317">
        <v>274.48151291307124</v>
      </c>
      <c r="S268" s="317">
        <v>274.48151291307124</v>
      </c>
      <c r="T268" s="317">
        <v>285.79020041329636</v>
      </c>
      <c r="U268" s="318">
        <v>290.07705341949571</v>
      </c>
    </row>
    <row r="269" spans="11:21" ht="30" x14ac:dyDescent="0.25">
      <c r="K269" s="321" t="s">
        <v>595</v>
      </c>
      <c r="L269" s="532">
        <v>557.09</v>
      </c>
      <c r="M269" s="5" t="s">
        <v>100</v>
      </c>
      <c r="N269" s="5" t="s">
        <v>24</v>
      </c>
      <c r="O269" s="19" t="s">
        <v>83</v>
      </c>
      <c r="P269" s="533" t="s">
        <v>158</v>
      </c>
      <c r="Q269" s="534">
        <v>274.48151291307124</v>
      </c>
      <c r="R269" s="317">
        <v>274.48151291307124</v>
      </c>
      <c r="S269" s="317">
        <v>274.48151291307124</v>
      </c>
      <c r="T269" s="317">
        <v>285.79020041329636</v>
      </c>
      <c r="U269" s="318">
        <v>290.07705341949571</v>
      </c>
    </row>
    <row r="270" spans="11:21" ht="30" x14ac:dyDescent="0.25">
      <c r="K270" s="321" t="s">
        <v>595</v>
      </c>
      <c r="L270" s="532">
        <v>557.09</v>
      </c>
      <c r="M270" s="5" t="s">
        <v>100</v>
      </c>
      <c r="N270" s="5" t="s">
        <v>24</v>
      </c>
      <c r="O270" s="19" t="s">
        <v>83</v>
      </c>
      <c r="P270" s="533" t="s">
        <v>175</v>
      </c>
      <c r="Q270" s="534">
        <v>274.48151291307124</v>
      </c>
      <c r="R270" s="317">
        <v>274.48151291307124</v>
      </c>
      <c r="S270" s="317">
        <v>274.48151291307124</v>
      </c>
      <c r="T270" s="317">
        <v>285.79020041329636</v>
      </c>
      <c r="U270" s="318">
        <v>290.07705341949571</v>
      </c>
    </row>
    <row r="271" spans="11:21" ht="30" x14ac:dyDescent="0.25">
      <c r="K271" s="321" t="s">
        <v>595</v>
      </c>
      <c r="L271" s="532">
        <v>557.09</v>
      </c>
      <c r="M271" s="5" t="s">
        <v>100</v>
      </c>
      <c r="N271" s="5" t="s">
        <v>24</v>
      </c>
      <c r="O271" s="19" t="s">
        <v>83</v>
      </c>
      <c r="P271" s="533" t="s">
        <v>176</v>
      </c>
      <c r="Q271" s="534">
        <v>274.48151291307124</v>
      </c>
      <c r="R271" s="317">
        <v>274.48151291307124</v>
      </c>
      <c r="S271" s="317">
        <v>274.48151291307124</v>
      </c>
      <c r="T271" s="317">
        <v>285.79020041329636</v>
      </c>
      <c r="U271" s="318">
        <v>290.07705341949571</v>
      </c>
    </row>
    <row r="272" spans="11:21" ht="30" x14ac:dyDescent="0.25">
      <c r="K272" s="321" t="s">
        <v>595</v>
      </c>
      <c r="L272" s="532">
        <v>557.09</v>
      </c>
      <c r="M272" s="5" t="s">
        <v>100</v>
      </c>
      <c r="N272" s="5" t="s">
        <v>24</v>
      </c>
      <c r="O272" s="19" t="s">
        <v>83</v>
      </c>
      <c r="P272" s="533" t="s">
        <v>177</v>
      </c>
      <c r="Q272" s="534">
        <v>274.48151291307124</v>
      </c>
      <c r="R272" s="317">
        <v>274.48151291307124</v>
      </c>
      <c r="S272" s="317">
        <v>274.48151291307124</v>
      </c>
      <c r="T272" s="317">
        <v>285.79020041329636</v>
      </c>
      <c r="U272" s="318">
        <v>290.07705341949571</v>
      </c>
    </row>
    <row r="273" spans="11:21" ht="30" x14ac:dyDescent="0.25">
      <c r="K273" s="321" t="s">
        <v>596</v>
      </c>
      <c r="L273" s="532">
        <v>563.65</v>
      </c>
      <c r="M273" s="5" t="s">
        <v>24</v>
      </c>
      <c r="N273" s="5" t="s">
        <v>24</v>
      </c>
      <c r="O273" s="19" t="s">
        <v>189</v>
      </c>
      <c r="P273" s="533" t="s">
        <v>637</v>
      </c>
      <c r="Q273" s="534">
        <v>274.48151291307124</v>
      </c>
      <c r="R273" s="317">
        <v>274.48151291307124</v>
      </c>
      <c r="S273" s="317">
        <v>274.48151291307124</v>
      </c>
      <c r="T273" s="317">
        <v>285.79020041329636</v>
      </c>
      <c r="U273" s="318">
        <v>290.07705341949571</v>
      </c>
    </row>
    <row r="274" spans="11:21" x14ac:dyDescent="0.25">
      <c r="K274" s="321" t="s">
        <v>575</v>
      </c>
      <c r="L274" s="532">
        <v>288</v>
      </c>
      <c r="M274" s="5" t="s">
        <v>99</v>
      </c>
      <c r="N274" s="5" t="s">
        <v>24</v>
      </c>
      <c r="O274" s="19" t="s">
        <v>80</v>
      </c>
      <c r="P274" s="533" t="s">
        <v>130</v>
      </c>
      <c r="Q274" s="534">
        <v>80.857115626609158</v>
      </c>
      <c r="R274" s="317">
        <v>80.857115626609158</v>
      </c>
      <c r="S274" s="317">
        <v>80.857115626609158</v>
      </c>
      <c r="T274" s="317">
        <v>84.188443274458706</v>
      </c>
      <c r="U274" s="318">
        <v>85.45126992357558</v>
      </c>
    </row>
    <row r="275" spans="11:21" x14ac:dyDescent="0.25">
      <c r="K275" s="321" t="s">
        <v>593</v>
      </c>
      <c r="L275" s="532">
        <v>412</v>
      </c>
      <c r="M275" s="5" t="s">
        <v>99</v>
      </c>
      <c r="N275" s="5" t="s">
        <v>24</v>
      </c>
      <c r="O275" s="19" t="s">
        <v>76</v>
      </c>
      <c r="P275" s="533" t="s">
        <v>190</v>
      </c>
      <c r="Q275" s="534">
        <v>160.90295584559345</v>
      </c>
      <c r="R275" s="317">
        <v>160.90295584559345</v>
      </c>
      <c r="S275" s="317">
        <v>160.90295584559345</v>
      </c>
      <c r="T275" s="317">
        <v>167.53218644917365</v>
      </c>
      <c r="U275" s="318">
        <v>170.04516924591124</v>
      </c>
    </row>
    <row r="276" spans="11:21" x14ac:dyDescent="0.25">
      <c r="K276" s="321" t="s">
        <v>590</v>
      </c>
      <c r="L276" s="532">
        <v>483.84</v>
      </c>
      <c r="M276" s="5" t="s">
        <v>97</v>
      </c>
      <c r="N276" s="5" t="s">
        <v>24</v>
      </c>
      <c r="O276" s="19" t="s">
        <v>86</v>
      </c>
      <c r="P276" s="533" t="s">
        <v>171</v>
      </c>
      <c r="Q276" s="534">
        <v>274.48151291307124</v>
      </c>
      <c r="R276" s="317">
        <v>274.48151291307124</v>
      </c>
      <c r="S276" s="317">
        <v>274.48151291307124</v>
      </c>
      <c r="T276" s="317">
        <v>285.79020041329636</v>
      </c>
      <c r="U276" s="318">
        <v>290.07705341949571</v>
      </c>
    </row>
    <row r="277" spans="11:21" x14ac:dyDescent="0.25">
      <c r="K277" s="321" t="s">
        <v>590</v>
      </c>
      <c r="L277" s="532">
        <v>483.84</v>
      </c>
      <c r="M277" s="5" t="s">
        <v>97</v>
      </c>
      <c r="N277" s="5" t="s">
        <v>25</v>
      </c>
      <c r="O277" s="19" t="s">
        <v>86</v>
      </c>
      <c r="P277" s="533" t="s">
        <v>171</v>
      </c>
      <c r="Q277" s="534">
        <v>274.48151291307124</v>
      </c>
      <c r="R277" s="317">
        <v>274.48151291307124</v>
      </c>
      <c r="S277" s="317">
        <v>274.48151291307124</v>
      </c>
      <c r="T277" s="317">
        <v>285.79020041329636</v>
      </c>
      <c r="U277" s="318">
        <v>290.07705341949571</v>
      </c>
    </row>
    <row r="278" spans="11:21" x14ac:dyDescent="0.25">
      <c r="K278" s="321" t="s">
        <v>597</v>
      </c>
      <c r="L278" s="532">
        <v>412</v>
      </c>
      <c r="M278" s="5" t="s">
        <v>99</v>
      </c>
      <c r="N278" s="5" t="s">
        <v>24</v>
      </c>
      <c r="O278" s="19" t="s">
        <v>76</v>
      </c>
      <c r="P278" s="533" t="s">
        <v>127</v>
      </c>
      <c r="Q278" s="534">
        <v>189.29759511246291</v>
      </c>
      <c r="R278" s="317">
        <v>189.29759511246291</v>
      </c>
      <c r="S278" s="317">
        <v>189.29759511246291</v>
      </c>
      <c r="T278" s="317">
        <v>197.09668994020436</v>
      </c>
      <c r="U278" s="318">
        <v>200.05314028930738</v>
      </c>
    </row>
    <row r="279" spans="11:21" x14ac:dyDescent="0.25">
      <c r="K279" s="321" t="s">
        <v>578</v>
      </c>
      <c r="L279" s="532">
        <v>402.56</v>
      </c>
      <c r="M279" s="5" t="s">
        <v>97</v>
      </c>
      <c r="N279" s="5" t="s">
        <v>24</v>
      </c>
      <c r="O279" s="19" t="s">
        <v>56</v>
      </c>
      <c r="P279" s="533" t="s">
        <v>124</v>
      </c>
      <c r="Q279" s="534">
        <v>274.48151291307124</v>
      </c>
      <c r="R279" s="317">
        <v>274.48151291307124</v>
      </c>
      <c r="S279" s="317">
        <v>274.48151291307124</v>
      </c>
      <c r="T279" s="317">
        <v>285.79020041329636</v>
      </c>
      <c r="U279" s="318">
        <v>290.07705341949571</v>
      </c>
    </row>
    <row r="280" spans="11:21" x14ac:dyDescent="0.25">
      <c r="K280" s="321" t="s">
        <v>578</v>
      </c>
      <c r="L280" s="532">
        <v>402.56</v>
      </c>
      <c r="M280" s="5" t="s">
        <v>97</v>
      </c>
      <c r="N280" s="5" t="s">
        <v>25</v>
      </c>
      <c r="O280" s="19" t="s">
        <v>56</v>
      </c>
      <c r="P280" s="533" t="s">
        <v>124</v>
      </c>
      <c r="Q280" s="534">
        <v>274.48151291307124</v>
      </c>
      <c r="R280" s="317">
        <v>274.48151291307124</v>
      </c>
      <c r="S280" s="317">
        <v>274.48151291307124</v>
      </c>
      <c r="T280" s="317">
        <v>285.79020041329636</v>
      </c>
      <c r="U280" s="318">
        <v>290.07705341949571</v>
      </c>
    </row>
    <row r="281" spans="11:21" ht="30" x14ac:dyDescent="0.25">
      <c r="K281" s="321" t="s">
        <v>573</v>
      </c>
      <c r="L281" s="532">
        <v>362.06</v>
      </c>
      <c r="M281" s="5" t="s">
        <v>97</v>
      </c>
      <c r="N281" s="5" t="s">
        <v>24</v>
      </c>
      <c r="O281" s="19" t="s">
        <v>89</v>
      </c>
      <c r="P281" s="533" t="s">
        <v>180</v>
      </c>
      <c r="Q281" s="534">
        <v>274.48151291307124</v>
      </c>
      <c r="R281" s="317">
        <v>274.48151291307124</v>
      </c>
      <c r="S281" s="317">
        <v>274.48151291307124</v>
      </c>
      <c r="T281" s="317">
        <v>285.79020041329636</v>
      </c>
      <c r="U281" s="318">
        <v>290.07705341949571</v>
      </c>
    </row>
    <row r="282" spans="11:21" ht="30" x14ac:dyDescent="0.25">
      <c r="K282" s="321" t="s">
        <v>573</v>
      </c>
      <c r="L282" s="532">
        <v>362.06</v>
      </c>
      <c r="M282" s="5" t="s">
        <v>97</v>
      </c>
      <c r="N282" s="5" t="s">
        <v>25</v>
      </c>
      <c r="O282" s="19" t="s">
        <v>89</v>
      </c>
      <c r="P282" s="533" t="s">
        <v>180</v>
      </c>
      <c r="Q282" s="534">
        <v>274.48151291307124</v>
      </c>
      <c r="R282" s="317">
        <v>274.48151291307124</v>
      </c>
      <c r="S282" s="317">
        <v>274.48151291307124</v>
      </c>
      <c r="T282" s="317">
        <v>285.79020041329636</v>
      </c>
      <c r="U282" s="318">
        <v>290.07705341949571</v>
      </c>
    </row>
    <row r="283" spans="11:21" ht="30" x14ac:dyDescent="0.25">
      <c r="K283" s="321" t="s">
        <v>598</v>
      </c>
      <c r="L283" s="532">
        <v>603.78</v>
      </c>
      <c r="M283" s="5" t="s">
        <v>24</v>
      </c>
      <c r="N283" s="5" t="s">
        <v>24</v>
      </c>
      <c r="O283" s="19" t="s">
        <v>66</v>
      </c>
      <c r="P283" s="533" t="s">
        <v>637</v>
      </c>
      <c r="Q283" s="534">
        <v>286.08232909165241</v>
      </c>
      <c r="R283" s="317">
        <v>286.08232909165241</v>
      </c>
      <c r="S283" s="317">
        <v>286.08232909165241</v>
      </c>
      <c r="T283" s="317">
        <v>297.86897229650333</v>
      </c>
      <c r="U283" s="318">
        <v>302.33700688095087</v>
      </c>
    </row>
    <row r="284" spans="11:21" x14ac:dyDescent="0.25">
      <c r="K284" s="321" t="s">
        <v>599</v>
      </c>
      <c r="L284" s="532">
        <v>403.77</v>
      </c>
      <c r="M284" s="5" t="s">
        <v>97</v>
      </c>
      <c r="N284" s="5" t="s">
        <v>24</v>
      </c>
      <c r="O284" s="19" t="s">
        <v>191</v>
      </c>
      <c r="P284" s="533" t="s">
        <v>158</v>
      </c>
      <c r="Q284" s="534">
        <v>274.48151291307124</v>
      </c>
      <c r="R284" s="317">
        <v>274.48151291307124</v>
      </c>
      <c r="S284" s="317">
        <v>274.48151291307124</v>
      </c>
      <c r="T284" s="317">
        <v>285.79020041329636</v>
      </c>
      <c r="U284" s="318">
        <v>290.07705341949571</v>
      </c>
    </row>
    <row r="285" spans="11:21" x14ac:dyDescent="0.25">
      <c r="K285" s="321" t="s">
        <v>599</v>
      </c>
      <c r="L285" s="532">
        <v>403.77</v>
      </c>
      <c r="M285" s="5" t="s">
        <v>97</v>
      </c>
      <c r="N285" s="5" t="s">
        <v>25</v>
      </c>
      <c r="O285" s="19" t="s">
        <v>191</v>
      </c>
      <c r="P285" s="533" t="s">
        <v>158</v>
      </c>
      <c r="Q285" s="534">
        <v>274.48151291307124</v>
      </c>
      <c r="R285" s="317">
        <v>274.48151291307124</v>
      </c>
      <c r="S285" s="317">
        <v>274.48151291307124</v>
      </c>
      <c r="T285" s="317">
        <v>285.79020041329636</v>
      </c>
      <c r="U285" s="318">
        <v>290.07705341949571</v>
      </c>
    </row>
    <row r="286" spans="11:21" ht="30" x14ac:dyDescent="0.25">
      <c r="K286" s="321" t="s">
        <v>600</v>
      </c>
      <c r="L286" s="532">
        <v>609.57000000000005</v>
      </c>
      <c r="M286" s="5" t="s">
        <v>100</v>
      </c>
      <c r="N286" s="5" t="s">
        <v>24</v>
      </c>
      <c r="O286" s="19" t="s">
        <v>83</v>
      </c>
      <c r="P286" s="533" t="s">
        <v>134</v>
      </c>
      <c r="Q286" s="534">
        <v>297.38086003447796</v>
      </c>
      <c r="R286" s="317">
        <v>297.38086003447796</v>
      </c>
      <c r="S286" s="317">
        <v>297.38086003447796</v>
      </c>
      <c r="T286" s="317">
        <v>309.63300473809278</v>
      </c>
      <c r="U286" s="318">
        <v>314.27749980916417</v>
      </c>
    </row>
    <row r="287" spans="11:21" ht="30" x14ac:dyDescent="0.25">
      <c r="K287" s="321" t="s">
        <v>600</v>
      </c>
      <c r="L287" s="532">
        <v>609.57000000000005</v>
      </c>
      <c r="M287" s="5" t="s">
        <v>100</v>
      </c>
      <c r="N287" s="5" t="s">
        <v>24</v>
      </c>
      <c r="O287" s="19" t="s">
        <v>83</v>
      </c>
      <c r="P287" s="533" t="s">
        <v>135</v>
      </c>
      <c r="Q287" s="534">
        <v>297.38086003447796</v>
      </c>
      <c r="R287" s="317">
        <v>297.38086003447796</v>
      </c>
      <c r="S287" s="317">
        <v>297.38086003447796</v>
      </c>
      <c r="T287" s="317">
        <v>309.63300473809278</v>
      </c>
      <c r="U287" s="318">
        <v>314.27749980916417</v>
      </c>
    </row>
    <row r="288" spans="11:21" ht="30" x14ac:dyDescent="0.25">
      <c r="K288" s="321" t="s">
        <v>600</v>
      </c>
      <c r="L288" s="532">
        <v>609.57000000000005</v>
      </c>
      <c r="M288" s="5" t="s">
        <v>100</v>
      </c>
      <c r="N288" s="5" t="s">
        <v>24</v>
      </c>
      <c r="O288" s="19" t="s">
        <v>83</v>
      </c>
      <c r="P288" s="533" t="s">
        <v>136</v>
      </c>
      <c r="Q288" s="534">
        <v>297.38086003447796</v>
      </c>
      <c r="R288" s="317">
        <v>297.38086003447796</v>
      </c>
      <c r="S288" s="317">
        <v>297.38086003447796</v>
      </c>
      <c r="T288" s="317">
        <v>309.63300473809278</v>
      </c>
      <c r="U288" s="318">
        <v>314.27749980916417</v>
      </c>
    </row>
    <row r="289" spans="11:21" ht="30" x14ac:dyDescent="0.25">
      <c r="K289" s="321" t="s">
        <v>600</v>
      </c>
      <c r="L289" s="532">
        <v>609.57000000000005</v>
      </c>
      <c r="M289" s="5" t="s">
        <v>100</v>
      </c>
      <c r="N289" s="5" t="s">
        <v>24</v>
      </c>
      <c r="O289" s="19" t="s">
        <v>83</v>
      </c>
      <c r="P289" s="533" t="s">
        <v>137</v>
      </c>
      <c r="Q289" s="534">
        <v>297.38086003447796</v>
      </c>
      <c r="R289" s="317">
        <v>297.38086003447796</v>
      </c>
      <c r="S289" s="317">
        <v>297.38086003447796</v>
      </c>
      <c r="T289" s="317">
        <v>309.63300473809278</v>
      </c>
      <c r="U289" s="318">
        <v>314.27749980916417</v>
      </c>
    </row>
    <row r="290" spans="11:21" ht="30" x14ac:dyDescent="0.25">
      <c r="K290" s="321" t="s">
        <v>600</v>
      </c>
      <c r="L290" s="532">
        <v>607.17999999999995</v>
      </c>
      <c r="M290" s="5" t="s">
        <v>100</v>
      </c>
      <c r="N290" s="5" t="s">
        <v>24</v>
      </c>
      <c r="O290" s="19" t="s">
        <v>83</v>
      </c>
      <c r="P290" s="533" t="s">
        <v>158</v>
      </c>
      <c r="Q290" s="534">
        <v>297.38086003447796</v>
      </c>
      <c r="R290" s="317">
        <v>297.38086003447796</v>
      </c>
      <c r="S290" s="317">
        <v>297.38086003447796</v>
      </c>
      <c r="T290" s="317">
        <v>309.63300473809278</v>
      </c>
      <c r="U290" s="318">
        <v>314.27749980916417</v>
      </c>
    </row>
    <row r="291" spans="11:21" ht="30" x14ac:dyDescent="0.25">
      <c r="K291" s="321" t="s">
        <v>600</v>
      </c>
      <c r="L291" s="532">
        <v>607.17999999999995</v>
      </c>
      <c r="M291" s="5" t="s">
        <v>100</v>
      </c>
      <c r="N291" s="5" t="s">
        <v>24</v>
      </c>
      <c r="O291" s="19" t="s">
        <v>83</v>
      </c>
      <c r="P291" s="533" t="s">
        <v>175</v>
      </c>
      <c r="Q291" s="534">
        <v>297.38086003447796</v>
      </c>
      <c r="R291" s="317">
        <v>297.38086003447796</v>
      </c>
      <c r="S291" s="317">
        <v>297.38086003447796</v>
      </c>
      <c r="T291" s="317">
        <v>309.63300473809278</v>
      </c>
      <c r="U291" s="318">
        <v>314.27749980916417</v>
      </c>
    </row>
    <row r="292" spans="11:21" ht="30" x14ac:dyDescent="0.25">
      <c r="K292" s="321" t="s">
        <v>600</v>
      </c>
      <c r="L292" s="532">
        <v>607.17999999999995</v>
      </c>
      <c r="M292" s="5" t="s">
        <v>100</v>
      </c>
      <c r="N292" s="5" t="s">
        <v>24</v>
      </c>
      <c r="O292" s="19" t="s">
        <v>83</v>
      </c>
      <c r="P292" s="533" t="s">
        <v>176</v>
      </c>
      <c r="Q292" s="534">
        <v>297.38086003447796</v>
      </c>
      <c r="R292" s="317">
        <v>297.38086003447796</v>
      </c>
      <c r="S292" s="317">
        <v>297.38086003447796</v>
      </c>
      <c r="T292" s="317">
        <v>309.63300473809278</v>
      </c>
      <c r="U292" s="318">
        <v>314.27749980916417</v>
      </c>
    </row>
    <row r="293" spans="11:21" ht="30" x14ac:dyDescent="0.25">
      <c r="K293" s="321" t="s">
        <v>600</v>
      </c>
      <c r="L293" s="532">
        <v>607.17999999999995</v>
      </c>
      <c r="M293" s="5" t="s">
        <v>100</v>
      </c>
      <c r="N293" s="5" t="s">
        <v>24</v>
      </c>
      <c r="O293" s="19" t="s">
        <v>83</v>
      </c>
      <c r="P293" s="533" t="s">
        <v>177</v>
      </c>
      <c r="Q293" s="534">
        <v>297.38086003447796</v>
      </c>
      <c r="R293" s="317">
        <v>297.38086003447796</v>
      </c>
      <c r="S293" s="317">
        <v>297.38086003447796</v>
      </c>
      <c r="T293" s="317">
        <v>309.63300473809278</v>
      </c>
      <c r="U293" s="318">
        <v>314.27749980916417</v>
      </c>
    </row>
    <row r="294" spans="11:21" x14ac:dyDescent="0.25">
      <c r="K294" s="321" t="s">
        <v>601</v>
      </c>
      <c r="L294" s="532">
        <v>412</v>
      </c>
      <c r="M294" s="5" t="s">
        <v>99</v>
      </c>
      <c r="N294" s="5" t="s">
        <v>24</v>
      </c>
      <c r="O294" s="19" t="s">
        <v>76</v>
      </c>
      <c r="P294" s="533" t="s">
        <v>192</v>
      </c>
      <c r="Q294" s="534">
        <v>189.29759511246291</v>
      </c>
      <c r="R294" s="317">
        <v>189.29759511246291</v>
      </c>
      <c r="S294" s="317">
        <v>189.29759511246291</v>
      </c>
      <c r="T294" s="317">
        <v>197.09668994020436</v>
      </c>
      <c r="U294" s="318">
        <v>200.05314028930738</v>
      </c>
    </row>
    <row r="295" spans="11:21" x14ac:dyDescent="0.25">
      <c r="K295" s="321" t="s">
        <v>585</v>
      </c>
      <c r="L295" s="532">
        <v>403.77</v>
      </c>
      <c r="M295" s="5" t="s">
        <v>97</v>
      </c>
      <c r="N295" s="5" t="s">
        <v>24</v>
      </c>
      <c r="O295" s="19" t="s">
        <v>193</v>
      </c>
      <c r="P295" s="533" t="s">
        <v>158</v>
      </c>
      <c r="Q295" s="534">
        <v>274.48151291307124</v>
      </c>
      <c r="R295" s="317">
        <v>274.48151291307124</v>
      </c>
      <c r="S295" s="317">
        <v>274.48151291307124</v>
      </c>
      <c r="T295" s="317">
        <v>285.79020041329636</v>
      </c>
      <c r="U295" s="318">
        <v>290.07705341949571</v>
      </c>
    </row>
    <row r="296" spans="11:21" x14ac:dyDescent="0.25">
      <c r="K296" s="321" t="s">
        <v>585</v>
      </c>
      <c r="L296" s="532">
        <v>403.77</v>
      </c>
      <c r="M296" s="5" t="s">
        <v>97</v>
      </c>
      <c r="N296" s="5" t="s">
        <v>25</v>
      </c>
      <c r="O296" s="19" t="s">
        <v>193</v>
      </c>
      <c r="P296" s="533" t="s">
        <v>158</v>
      </c>
      <c r="Q296" s="534">
        <v>274.48151291307124</v>
      </c>
      <c r="R296" s="317">
        <v>274.48151291307124</v>
      </c>
      <c r="S296" s="317">
        <v>274.48151291307124</v>
      </c>
      <c r="T296" s="317">
        <v>285.79020041329636</v>
      </c>
      <c r="U296" s="318">
        <v>290.07705341949571</v>
      </c>
    </row>
    <row r="297" spans="11:21" x14ac:dyDescent="0.25">
      <c r="K297" s="321" t="s">
        <v>594</v>
      </c>
      <c r="L297" s="532">
        <v>522.51</v>
      </c>
      <c r="M297" s="5" t="s">
        <v>97</v>
      </c>
      <c r="N297" s="5" t="s">
        <v>24</v>
      </c>
      <c r="O297" s="19" t="s">
        <v>194</v>
      </c>
      <c r="P297" s="533" t="s">
        <v>171</v>
      </c>
      <c r="Q297" s="534">
        <v>274.48151291307124</v>
      </c>
      <c r="R297" s="317">
        <v>274.48151291307124</v>
      </c>
      <c r="S297" s="317">
        <v>274.48151291307124</v>
      </c>
      <c r="T297" s="317">
        <v>285.79020041329636</v>
      </c>
      <c r="U297" s="318">
        <v>290.07705341949571</v>
      </c>
    </row>
    <row r="298" spans="11:21" x14ac:dyDescent="0.25">
      <c r="K298" s="321" t="s">
        <v>594</v>
      </c>
      <c r="L298" s="532">
        <v>522.51</v>
      </c>
      <c r="M298" s="5" t="s">
        <v>97</v>
      </c>
      <c r="N298" s="5" t="s">
        <v>25</v>
      </c>
      <c r="O298" s="19" t="s">
        <v>194</v>
      </c>
      <c r="P298" s="533" t="s">
        <v>171</v>
      </c>
      <c r="Q298" s="534">
        <v>274.48151291307124</v>
      </c>
      <c r="R298" s="317">
        <v>274.48151291307124</v>
      </c>
      <c r="S298" s="317">
        <v>274.48151291307124</v>
      </c>
      <c r="T298" s="317">
        <v>285.79020041329636</v>
      </c>
      <c r="U298" s="318">
        <v>290.07705341949571</v>
      </c>
    </row>
    <row r="299" spans="11:21" ht="30" x14ac:dyDescent="0.25">
      <c r="K299" s="321" t="s">
        <v>602</v>
      </c>
      <c r="L299" s="532">
        <v>633.76</v>
      </c>
      <c r="M299" s="5" t="s">
        <v>100</v>
      </c>
      <c r="N299" s="5" t="s">
        <v>24</v>
      </c>
      <c r="O299" s="19" t="s">
        <v>83</v>
      </c>
      <c r="P299" s="533" t="s">
        <v>134</v>
      </c>
      <c r="Q299" s="534">
        <v>297.38086003447796</v>
      </c>
      <c r="R299" s="317">
        <v>297.38086003447796</v>
      </c>
      <c r="S299" s="317">
        <v>297.38086003447796</v>
      </c>
      <c r="T299" s="317">
        <v>309.63300473809278</v>
      </c>
      <c r="U299" s="318">
        <v>314.27749980916417</v>
      </c>
    </row>
    <row r="300" spans="11:21" ht="30" x14ac:dyDescent="0.25">
      <c r="K300" s="321" t="s">
        <v>602</v>
      </c>
      <c r="L300" s="532">
        <v>633.76</v>
      </c>
      <c r="M300" s="5" t="s">
        <v>100</v>
      </c>
      <c r="N300" s="5" t="s">
        <v>24</v>
      </c>
      <c r="O300" s="19" t="s">
        <v>83</v>
      </c>
      <c r="P300" s="533" t="s">
        <v>135</v>
      </c>
      <c r="Q300" s="534">
        <v>297.38086003447796</v>
      </c>
      <c r="R300" s="317">
        <v>297.38086003447796</v>
      </c>
      <c r="S300" s="317">
        <v>297.38086003447796</v>
      </c>
      <c r="T300" s="317">
        <v>309.63300473809278</v>
      </c>
      <c r="U300" s="318">
        <v>314.27749980916417</v>
      </c>
    </row>
    <row r="301" spans="11:21" ht="30" x14ac:dyDescent="0.25">
      <c r="K301" s="321" t="s">
        <v>602</v>
      </c>
      <c r="L301" s="532">
        <v>633.76</v>
      </c>
      <c r="M301" s="5" t="s">
        <v>100</v>
      </c>
      <c r="N301" s="5" t="s">
        <v>24</v>
      </c>
      <c r="O301" s="19" t="s">
        <v>83</v>
      </c>
      <c r="P301" s="533" t="s">
        <v>136</v>
      </c>
      <c r="Q301" s="534">
        <v>297.38086003447796</v>
      </c>
      <c r="R301" s="317">
        <v>297.38086003447796</v>
      </c>
      <c r="S301" s="317">
        <v>297.38086003447796</v>
      </c>
      <c r="T301" s="317">
        <v>309.63300473809278</v>
      </c>
      <c r="U301" s="318">
        <v>314.27749980916417</v>
      </c>
    </row>
    <row r="302" spans="11:21" ht="30" x14ac:dyDescent="0.25">
      <c r="K302" s="321" t="s">
        <v>602</v>
      </c>
      <c r="L302" s="532">
        <v>633.76</v>
      </c>
      <c r="M302" s="5" t="s">
        <v>100</v>
      </c>
      <c r="N302" s="5" t="s">
        <v>24</v>
      </c>
      <c r="O302" s="19" t="s">
        <v>83</v>
      </c>
      <c r="P302" s="533" t="s">
        <v>137</v>
      </c>
      <c r="Q302" s="534">
        <v>297.38086003447796</v>
      </c>
      <c r="R302" s="317">
        <v>297.38086003447796</v>
      </c>
      <c r="S302" s="317">
        <v>297.38086003447796</v>
      </c>
      <c r="T302" s="317">
        <v>309.63300473809278</v>
      </c>
      <c r="U302" s="318">
        <v>314.27749980916417</v>
      </c>
    </row>
    <row r="303" spans="11:21" ht="30" x14ac:dyDescent="0.25">
      <c r="K303" s="321" t="s">
        <v>602</v>
      </c>
      <c r="L303" s="532">
        <v>634.78</v>
      </c>
      <c r="M303" s="5" t="s">
        <v>100</v>
      </c>
      <c r="N303" s="5" t="s">
        <v>24</v>
      </c>
      <c r="O303" s="19" t="s">
        <v>83</v>
      </c>
      <c r="P303" s="533" t="s">
        <v>158</v>
      </c>
      <c r="Q303" s="534">
        <v>297.38086003447796</v>
      </c>
      <c r="R303" s="317">
        <v>297.38086003447796</v>
      </c>
      <c r="S303" s="317">
        <v>297.38086003447796</v>
      </c>
      <c r="T303" s="317">
        <v>309.63300473809278</v>
      </c>
      <c r="U303" s="318">
        <v>314.27749980916417</v>
      </c>
    </row>
    <row r="304" spans="11:21" ht="30" x14ac:dyDescent="0.25">
      <c r="K304" s="321" t="s">
        <v>602</v>
      </c>
      <c r="L304" s="532">
        <v>634.78</v>
      </c>
      <c r="M304" s="5" t="s">
        <v>100</v>
      </c>
      <c r="N304" s="5" t="s">
        <v>24</v>
      </c>
      <c r="O304" s="19" t="s">
        <v>83</v>
      </c>
      <c r="P304" s="533" t="s">
        <v>175</v>
      </c>
      <c r="Q304" s="534">
        <v>297.38086003447796</v>
      </c>
      <c r="R304" s="317">
        <v>297.38086003447796</v>
      </c>
      <c r="S304" s="317">
        <v>297.38086003447796</v>
      </c>
      <c r="T304" s="317">
        <v>309.63300473809278</v>
      </c>
      <c r="U304" s="318">
        <v>314.27749980916417</v>
      </c>
    </row>
    <row r="305" spans="11:21" ht="30" x14ac:dyDescent="0.25">
      <c r="K305" s="321" t="s">
        <v>602</v>
      </c>
      <c r="L305" s="532">
        <v>634.78</v>
      </c>
      <c r="M305" s="5" t="s">
        <v>100</v>
      </c>
      <c r="N305" s="5" t="s">
        <v>24</v>
      </c>
      <c r="O305" s="19" t="s">
        <v>83</v>
      </c>
      <c r="P305" s="533" t="s">
        <v>176</v>
      </c>
      <c r="Q305" s="534">
        <v>297.38086003447796</v>
      </c>
      <c r="R305" s="317">
        <v>297.38086003447796</v>
      </c>
      <c r="S305" s="317">
        <v>297.38086003447796</v>
      </c>
      <c r="T305" s="317">
        <v>309.63300473809278</v>
      </c>
      <c r="U305" s="318">
        <v>314.27749980916417</v>
      </c>
    </row>
    <row r="306" spans="11:21" ht="30" x14ac:dyDescent="0.25">
      <c r="K306" s="321" t="s">
        <v>602</v>
      </c>
      <c r="L306" s="532">
        <v>634.78</v>
      </c>
      <c r="M306" s="5" t="s">
        <v>100</v>
      </c>
      <c r="N306" s="5" t="s">
        <v>24</v>
      </c>
      <c r="O306" s="19" t="s">
        <v>83</v>
      </c>
      <c r="P306" s="533" t="s">
        <v>177</v>
      </c>
      <c r="Q306" s="534">
        <v>297.38086003447796</v>
      </c>
      <c r="R306" s="317">
        <v>297.38086003447796</v>
      </c>
      <c r="S306" s="317">
        <v>297.38086003447796</v>
      </c>
      <c r="T306" s="317">
        <v>309.63300473809278</v>
      </c>
      <c r="U306" s="318">
        <v>314.27749980916417</v>
      </c>
    </row>
    <row r="307" spans="11:21" ht="30" x14ac:dyDescent="0.25">
      <c r="K307" s="321" t="s">
        <v>603</v>
      </c>
      <c r="L307" s="532">
        <v>645.29</v>
      </c>
      <c r="M307" s="5" t="s">
        <v>24</v>
      </c>
      <c r="N307" s="5" t="s">
        <v>24</v>
      </c>
      <c r="O307" s="19" t="s">
        <v>195</v>
      </c>
      <c r="P307" s="533" t="s">
        <v>637</v>
      </c>
      <c r="Q307" s="534">
        <v>297.38086003447796</v>
      </c>
      <c r="R307" s="317">
        <v>297.38086003447796</v>
      </c>
      <c r="S307" s="317">
        <v>297.38086003447796</v>
      </c>
      <c r="T307" s="317">
        <v>309.63300473809278</v>
      </c>
      <c r="U307" s="318">
        <v>314.27749980916417</v>
      </c>
    </row>
    <row r="308" spans="11:21" x14ac:dyDescent="0.25">
      <c r="K308" s="321" t="s">
        <v>604</v>
      </c>
      <c r="L308" s="532">
        <v>412</v>
      </c>
      <c r="M308" s="5" t="s">
        <v>99</v>
      </c>
      <c r="N308" s="5" t="s">
        <v>24</v>
      </c>
      <c r="O308" s="19" t="s">
        <v>76</v>
      </c>
      <c r="P308" s="533" t="s">
        <v>161</v>
      </c>
      <c r="Q308" s="534">
        <v>189.29759511246291</v>
      </c>
      <c r="R308" s="317">
        <v>189.29759511246291</v>
      </c>
      <c r="S308" s="317">
        <v>189.29759511246291</v>
      </c>
      <c r="T308" s="317">
        <v>197.09668994020436</v>
      </c>
      <c r="U308" s="318">
        <v>200.05314028930738</v>
      </c>
    </row>
    <row r="309" spans="11:21" ht="30" x14ac:dyDescent="0.25">
      <c r="K309" s="321" t="s">
        <v>605</v>
      </c>
      <c r="L309" s="532">
        <v>658.42</v>
      </c>
      <c r="M309" s="5" t="s">
        <v>100</v>
      </c>
      <c r="N309" s="5" t="s">
        <v>24</v>
      </c>
      <c r="O309" s="19" t="s">
        <v>83</v>
      </c>
      <c r="P309" s="533" t="s">
        <v>134</v>
      </c>
      <c r="Q309" s="534">
        <v>308.40303612083085</v>
      </c>
      <c r="R309" s="317">
        <v>308.40303612083085</v>
      </c>
      <c r="S309" s="317">
        <v>308.40303612083085</v>
      </c>
      <c r="T309" s="317">
        <v>321.10929645361927</v>
      </c>
      <c r="U309" s="318">
        <v>325.9259359004235</v>
      </c>
    </row>
    <row r="310" spans="11:21" ht="30" x14ac:dyDescent="0.25">
      <c r="K310" s="321" t="s">
        <v>605</v>
      </c>
      <c r="L310" s="532">
        <v>658.42</v>
      </c>
      <c r="M310" s="5" t="s">
        <v>100</v>
      </c>
      <c r="N310" s="5" t="s">
        <v>24</v>
      </c>
      <c r="O310" s="19" t="s">
        <v>83</v>
      </c>
      <c r="P310" s="533" t="s">
        <v>135</v>
      </c>
      <c r="Q310" s="534">
        <v>308.40303612083085</v>
      </c>
      <c r="R310" s="317">
        <v>308.40303612083085</v>
      </c>
      <c r="S310" s="317">
        <v>308.40303612083085</v>
      </c>
      <c r="T310" s="317">
        <v>321.10929645361927</v>
      </c>
      <c r="U310" s="318">
        <v>325.9259359004235</v>
      </c>
    </row>
    <row r="311" spans="11:21" ht="30" x14ac:dyDescent="0.25">
      <c r="K311" s="321" t="s">
        <v>605</v>
      </c>
      <c r="L311" s="532">
        <v>658.42</v>
      </c>
      <c r="M311" s="5" t="s">
        <v>100</v>
      </c>
      <c r="N311" s="5" t="s">
        <v>24</v>
      </c>
      <c r="O311" s="19" t="s">
        <v>83</v>
      </c>
      <c r="P311" s="533" t="s">
        <v>136</v>
      </c>
      <c r="Q311" s="534">
        <v>308.40303612083085</v>
      </c>
      <c r="R311" s="317">
        <v>308.40303612083085</v>
      </c>
      <c r="S311" s="317">
        <v>308.40303612083085</v>
      </c>
      <c r="T311" s="317">
        <v>321.10929645361927</v>
      </c>
      <c r="U311" s="318">
        <v>325.9259359004235</v>
      </c>
    </row>
    <row r="312" spans="11:21" ht="30" x14ac:dyDescent="0.25">
      <c r="K312" s="321" t="s">
        <v>605</v>
      </c>
      <c r="L312" s="532">
        <v>658.42</v>
      </c>
      <c r="M312" s="5" t="s">
        <v>100</v>
      </c>
      <c r="N312" s="5" t="s">
        <v>24</v>
      </c>
      <c r="O312" s="19" t="s">
        <v>83</v>
      </c>
      <c r="P312" s="533" t="s">
        <v>137</v>
      </c>
      <c r="Q312" s="534">
        <v>308.40303612083085</v>
      </c>
      <c r="R312" s="317">
        <v>308.40303612083085</v>
      </c>
      <c r="S312" s="317">
        <v>308.40303612083085</v>
      </c>
      <c r="T312" s="317">
        <v>321.10929645361927</v>
      </c>
      <c r="U312" s="318">
        <v>325.9259359004235</v>
      </c>
    </row>
    <row r="313" spans="11:21" ht="30" x14ac:dyDescent="0.25">
      <c r="K313" s="321" t="s">
        <v>605</v>
      </c>
      <c r="L313" s="532">
        <v>659.43</v>
      </c>
      <c r="M313" s="5" t="s">
        <v>100</v>
      </c>
      <c r="N313" s="5" t="s">
        <v>24</v>
      </c>
      <c r="O313" s="19" t="s">
        <v>83</v>
      </c>
      <c r="P313" s="533" t="s">
        <v>158</v>
      </c>
      <c r="Q313" s="534">
        <v>308.40303612083085</v>
      </c>
      <c r="R313" s="317">
        <v>308.40303612083085</v>
      </c>
      <c r="S313" s="317">
        <v>308.40303612083085</v>
      </c>
      <c r="T313" s="317">
        <v>321.10929645361927</v>
      </c>
      <c r="U313" s="318">
        <v>325.9259359004235</v>
      </c>
    </row>
    <row r="314" spans="11:21" ht="30" x14ac:dyDescent="0.25">
      <c r="K314" s="321" t="s">
        <v>605</v>
      </c>
      <c r="L314" s="532">
        <v>659.43</v>
      </c>
      <c r="M314" s="5" t="s">
        <v>100</v>
      </c>
      <c r="N314" s="5" t="s">
        <v>24</v>
      </c>
      <c r="O314" s="19" t="s">
        <v>83</v>
      </c>
      <c r="P314" s="533" t="s">
        <v>175</v>
      </c>
      <c r="Q314" s="534">
        <v>308.40303612083085</v>
      </c>
      <c r="R314" s="317">
        <v>308.40303612083085</v>
      </c>
      <c r="S314" s="317">
        <v>308.40303612083085</v>
      </c>
      <c r="T314" s="317">
        <v>321.10929645361927</v>
      </c>
      <c r="U314" s="318">
        <v>325.9259359004235</v>
      </c>
    </row>
    <row r="315" spans="11:21" ht="30" x14ac:dyDescent="0.25">
      <c r="K315" s="321" t="s">
        <v>605</v>
      </c>
      <c r="L315" s="532">
        <v>659.43</v>
      </c>
      <c r="M315" s="5" t="s">
        <v>100</v>
      </c>
      <c r="N315" s="5" t="s">
        <v>24</v>
      </c>
      <c r="O315" s="19" t="s">
        <v>83</v>
      </c>
      <c r="P315" s="533" t="s">
        <v>196</v>
      </c>
      <c r="Q315" s="534">
        <v>308.40303612083085</v>
      </c>
      <c r="R315" s="317">
        <v>308.40303612083085</v>
      </c>
      <c r="S315" s="317">
        <v>308.40303612083085</v>
      </c>
      <c r="T315" s="317">
        <v>321.10929645361927</v>
      </c>
      <c r="U315" s="318">
        <v>325.9259359004235</v>
      </c>
    </row>
    <row r="316" spans="11:21" ht="30" x14ac:dyDescent="0.25">
      <c r="K316" s="321" t="s">
        <v>605</v>
      </c>
      <c r="L316" s="532">
        <v>659.43</v>
      </c>
      <c r="M316" s="5" t="s">
        <v>100</v>
      </c>
      <c r="N316" s="5" t="s">
        <v>24</v>
      </c>
      <c r="O316" s="19" t="s">
        <v>83</v>
      </c>
      <c r="P316" s="533" t="s">
        <v>177</v>
      </c>
      <c r="Q316" s="534">
        <v>308.40303612083085</v>
      </c>
      <c r="R316" s="317">
        <v>308.40303612083085</v>
      </c>
      <c r="S316" s="317">
        <v>308.40303612083085</v>
      </c>
      <c r="T316" s="317">
        <v>321.10929645361927</v>
      </c>
      <c r="U316" s="318">
        <v>325.9259359004235</v>
      </c>
    </row>
    <row r="317" spans="11:21" ht="30" x14ac:dyDescent="0.25">
      <c r="K317" s="321" t="s">
        <v>590</v>
      </c>
      <c r="L317" s="532">
        <v>484.53</v>
      </c>
      <c r="M317" s="5" t="s">
        <v>97</v>
      </c>
      <c r="N317" s="5" t="s">
        <v>24</v>
      </c>
      <c r="O317" s="19" t="s">
        <v>197</v>
      </c>
      <c r="P317" s="533" t="s">
        <v>158</v>
      </c>
      <c r="Q317" s="534">
        <v>274.48151291307124</v>
      </c>
      <c r="R317" s="317">
        <v>274.48151291307124</v>
      </c>
      <c r="S317" s="317">
        <v>274.48151291307124</v>
      </c>
      <c r="T317" s="317">
        <v>285.79020041329636</v>
      </c>
      <c r="U317" s="318">
        <v>290.07705341949571</v>
      </c>
    </row>
    <row r="318" spans="11:21" ht="30" x14ac:dyDescent="0.25">
      <c r="K318" s="321" t="s">
        <v>590</v>
      </c>
      <c r="L318" s="532">
        <v>484.53</v>
      </c>
      <c r="M318" s="5" t="s">
        <v>97</v>
      </c>
      <c r="N318" s="5" t="s">
        <v>25</v>
      </c>
      <c r="O318" s="19" t="s">
        <v>197</v>
      </c>
      <c r="P318" s="533" t="s">
        <v>158</v>
      </c>
      <c r="Q318" s="534">
        <v>274.48151291307124</v>
      </c>
      <c r="R318" s="317">
        <v>274.48151291307124</v>
      </c>
      <c r="S318" s="317">
        <v>274.48151291307124</v>
      </c>
      <c r="T318" s="317">
        <v>285.79020041329636</v>
      </c>
      <c r="U318" s="318">
        <v>290.07705341949571</v>
      </c>
    </row>
    <row r="319" spans="11:21" ht="30" x14ac:dyDescent="0.25">
      <c r="K319" s="321" t="s">
        <v>578</v>
      </c>
      <c r="L319" s="532">
        <v>402.56</v>
      </c>
      <c r="M319" s="5" t="s">
        <v>97</v>
      </c>
      <c r="N319" s="5" t="s">
        <v>24</v>
      </c>
      <c r="O319" s="19" t="s">
        <v>198</v>
      </c>
      <c r="P319" s="533" t="s">
        <v>180</v>
      </c>
      <c r="Q319" s="534">
        <v>274.48151291307124</v>
      </c>
      <c r="R319" s="317">
        <v>274.48151291307124</v>
      </c>
      <c r="S319" s="317">
        <v>274.48151291307124</v>
      </c>
      <c r="T319" s="317">
        <v>285.79020041329636</v>
      </c>
      <c r="U319" s="318">
        <v>290.07705341949571</v>
      </c>
    </row>
    <row r="320" spans="11:21" ht="30" x14ac:dyDescent="0.25">
      <c r="K320" s="321" t="s">
        <v>578</v>
      </c>
      <c r="L320" s="532">
        <v>402.56</v>
      </c>
      <c r="M320" s="5" t="s">
        <v>97</v>
      </c>
      <c r="N320" s="5" t="s">
        <v>25</v>
      </c>
      <c r="O320" s="19" t="s">
        <v>198</v>
      </c>
      <c r="P320" s="533" t="s">
        <v>180</v>
      </c>
      <c r="Q320" s="534">
        <v>274.48151291307124</v>
      </c>
      <c r="R320" s="317">
        <v>274.48151291307124</v>
      </c>
      <c r="S320" s="317">
        <v>274.48151291307124</v>
      </c>
      <c r="T320" s="317">
        <v>285.79020041329636</v>
      </c>
      <c r="U320" s="318">
        <v>290.07705341949571</v>
      </c>
    </row>
    <row r="321" spans="11:21" x14ac:dyDescent="0.25">
      <c r="K321" s="321" t="s">
        <v>596</v>
      </c>
      <c r="L321" s="532">
        <v>565.49</v>
      </c>
      <c r="M321" s="5" t="s">
        <v>97</v>
      </c>
      <c r="N321" s="5" t="s">
        <v>24</v>
      </c>
      <c r="O321" s="19" t="s">
        <v>46</v>
      </c>
      <c r="P321" s="533" t="s">
        <v>171</v>
      </c>
      <c r="Q321" s="534">
        <v>274.48151291307124</v>
      </c>
      <c r="R321" s="317">
        <v>274.48151291307124</v>
      </c>
      <c r="S321" s="317">
        <v>274.48151291307124</v>
      </c>
      <c r="T321" s="317">
        <v>285.79020041329636</v>
      </c>
      <c r="U321" s="318">
        <v>290.07705341949571</v>
      </c>
    </row>
    <row r="322" spans="11:21" x14ac:dyDescent="0.25">
      <c r="K322" s="321" t="s">
        <v>596</v>
      </c>
      <c r="L322" s="532">
        <v>565.49</v>
      </c>
      <c r="M322" s="5" t="s">
        <v>97</v>
      </c>
      <c r="N322" s="5" t="s">
        <v>25</v>
      </c>
      <c r="O322" s="19" t="s">
        <v>46</v>
      </c>
      <c r="P322" s="533" t="s">
        <v>171</v>
      </c>
      <c r="Q322" s="534">
        <v>274.48151291307124</v>
      </c>
      <c r="R322" s="317">
        <v>274.48151291307124</v>
      </c>
      <c r="S322" s="317">
        <v>274.48151291307124</v>
      </c>
      <c r="T322" s="317">
        <v>285.79020041329636</v>
      </c>
      <c r="U322" s="318">
        <v>290.07705341949571</v>
      </c>
    </row>
    <row r="323" spans="11:21" x14ac:dyDescent="0.25">
      <c r="K323" s="321" t="s">
        <v>606</v>
      </c>
      <c r="L323" s="532">
        <v>412</v>
      </c>
      <c r="M323" s="5" t="s">
        <v>99</v>
      </c>
      <c r="N323" s="5" t="s">
        <v>24</v>
      </c>
      <c r="O323" s="19" t="s">
        <v>76</v>
      </c>
      <c r="P323" s="533" t="s">
        <v>192</v>
      </c>
      <c r="Q323" s="534">
        <v>189.29759511246291</v>
      </c>
      <c r="R323" s="317">
        <v>189.29759511246291</v>
      </c>
      <c r="S323" s="317">
        <v>189.29759511246291</v>
      </c>
      <c r="T323" s="317">
        <v>197.09668994020436</v>
      </c>
      <c r="U323" s="318">
        <v>200.05314028930738</v>
      </c>
    </row>
    <row r="324" spans="11:21" ht="30" x14ac:dyDescent="0.25">
      <c r="K324" s="321" t="s">
        <v>607</v>
      </c>
      <c r="L324" s="532">
        <v>648.54999999999995</v>
      </c>
      <c r="M324" s="5" t="s">
        <v>24</v>
      </c>
      <c r="N324" s="5" t="s">
        <v>24</v>
      </c>
      <c r="O324" s="19" t="s">
        <v>199</v>
      </c>
      <c r="P324" s="533" t="s">
        <v>637</v>
      </c>
      <c r="Q324" s="534">
        <v>308.40303612083085</v>
      </c>
      <c r="R324" s="317">
        <v>308.40303612083085</v>
      </c>
      <c r="S324" s="317">
        <v>308.40303612083085</v>
      </c>
      <c r="T324" s="317">
        <v>321.10929645361927</v>
      </c>
      <c r="U324" s="318">
        <v>325.9259359004235</v>
      </c>
    </row>
    <row r="325" spans="11:21" ht="30" x14ac:dyDescent="0.25">
      <c r="K325" s="321" t="s">
        <v>608</v>
      </c>
      <c r="L325" s="532">
        <v>710.14</v>
      </c>
      <c r="M325" s="5" t="s">
        <v>100</v>
      </c>
      <c r="N325" s="5" t="s">
        <v>24</v>
      </c>
      <c r="O325" s="19" t="s">
        <v>83</v>
      </c>
      <c r="P325" s="533" t="s">
        <v>158</v>
      </c>
      <c r="Q325" s="534">
        <v>319.16381547948231</v>
      </c>
      <c r="R325" s="317">
        <v>319.16381547948231</v>
      </c>
      <c r="S325" s="317">
        <v>319.16381547948231</v>
      </c>
      <c r="T325" s="317">
        <v>332.31342184943861</v>
      </c>
      <c r="U325" s="318">
        <v>337.29812317718017</v>
      </c>
    </row>
    <row r="326" spans="11:21" ht="30" x14ac:dyDescent="0.25">
      <c r="K326" s="321" t="s">
        <v>608</v>
      </c>
      <c r="L326" s="532">
        <v>710.14</v>
      </c>
      <c r="M326" s="5" t="s">
        <v>100</v>
      </c>
      <c r="N326" s="5" t="s">
        <v>24</v>
      </c>
      <c r="O326" s="19" t="s">
        <v>83</v>
      </c>
      <c r="P326" s="533" t="s">
        <v>175</v>
      </c>
      <c r="Q326" s="534">
        <v>319.16381547948231</v>
      </c>
      <c r="R326" s="317">
        <v>319.16381547948231</v>
      </c>
      <c r="S326" s="317">
        <v>319.16381547948231</v>
      </c>
      <c r="T326" s="317">
        <v>332.31342184943861</v>
      </c>
      <c r="U326" s="318">
        <v>337.29812317718017</v>
      </c>
    </row>
    <row r="327" spans="11:21" ht="30" x14ac:dyDescent="0.25">
      <c r="K327" s="321" t="s">
        <v>608</v>
      </c>
      <c r="L327" s="532">
        <v>710.14</v>
      </c>
      <c r="M327" s="5" t="s">
        <v>100</v>
      </c>
      <c r="N327" s="5" t="s">
        <v>24</v>
      </c>
      <c r="O327" s="19" t="s">
        <v>83</v>
      </c>
      <c r="P327" s="533" t="s">
        <v>176</v>
      </c>
      <c r="Q327" s="534">
        <v>319.16381547948231</v>
      </c>
      <c r="R327" s="317">
        <v>319.16381547948231</v>
      </c>
      <c r="S327" s="317">
        <v>319.16381547948231</v>
      </c>
      <c r="T327" s="317">
        <v>332.31342184943861</v>
      </c>
      <c r="U327" s="318">
        <v>337.29812317718017</v>
      </c>
    </row>
    <row r="328" spans="11:21" ht="30" x14ac:dyDescent="0.25">
      <c r="K328" s="321" t="s">
        <v>608</v>
      </c>
      <c r="L328" s="532">
        <v>710.14</v>
      </c>
      <c r="M328" s="5" t="s">
        <v>100</v>
      </c>
      <c r="N328" s="5" t="s">
        <v>24</v>
      </c>
      <c r="O328" s="19" t="s">
        <v>83</v>
      </c>
      <c r="P328" s="533" t="s">
        <v>177</v>
      </c>
      <c r="Q328" s="534">
        <v>319.16381547948231</v>
      </c>
      <c r="R328" s="317">
        <v>319.16381547948231</v>
      </c>
      <c r="S328" s="317">
        <v>319.16381547948231</v>
      </c>
      <c r="T328" s="317">
        <v>332.31342184943861</v>
      </c>
      <c r="U328" s="318">
        <v>337.29812317718017</v>
      </c>
    </row>
    <row r="329" spans="11:21" x14ac:dyDescent="0.25">
      <c r="K329" s="321" t="s">
        <v>594</v>
      </c>
      <c r="L329" s="532">
        <v>522.51</v>
      </c>
      <c r="M329" s="5" t="s">
        <v>97</v>
      </c>
      <c r="N329" s="5" t="s">
        <v>24</v>
      </c>
      <c r="O329" s="19" t="s">
        <v>200</v>
      </c>
      <c r="P329" s="533" t="s">
        <v>158</v>
      </c>
      <c r="Q329" s="534">
        <v>274.48151291307124</v>
      </c>
      <c r="R329" s="317">
        <v>274.48151291307124</v>
      </c>
      <c r="S329" s="317">
        <v>274.48151291307124</v>
      </c>
      <c r="T329" s="317">
        <v>285.79020041329636</v>
      </c>
      <c r="U329" s="318">
        <v>290.07705341949571</v>
      </c>
    </row>
    <row r="330" spans="11:21" x14ac:dyDescent="0.25">
      <c r="K330" s="321" t="s">
        <v>594</v>
      </c>
      <c r="L330" s="532">
        <v>522.51</v>
      </c>
      <c r="M330" s="5" t="s">
        <v>97</v>
      </c>
      <c r="N330" s="5" t="s">
        <v>25</v>
      </c>
      <c r="O330" s="19" t="s">
        <v>200</v>
      </c>
      <c r="P330" s="533" t="s">
        <v>158</v>
      </c>
      <c r="Q330" s="534">
        <v>274.48151291307124</v>
      </c>
      <c r="R330" s="317">
        <v>274.48151291307124</v>
      </c>
      <c r="S330" s="317">
        <v>274.48151291307124</v>
      </c>
      <c r="T330" s="317">
        <v>285.79020041329636</v>
      </c>
      <c r="U330" s="318">
        <v>290.07705341949571</v>
      </c>
    </row>
    <row r="331" spans="11:21" x14ac:dyDescent="0.25">
      <c r="K331" s="321" t="s">
        <v>598</v>
      </c>
      <c r="L331" s="532">
        <v>604.24</v>
      </c>
      <c r="M331" s="5" t="s">
        <v>97</v>
      </c>
      <c r="N331" s="5" t="s">
        <v>24</v>
      </c>
      <c r="O331" s="19" t="s">
        <v>48</v>
      </c>
      <c r="P331" s="533" t="s">
        <v>171</v>
      </c>
      <c r="Q331" s="534">
        <v>286.08232909165241</v>
      </c>
      <c r="R331" s="317">
        <v>286.08232909165241</v>
      </c>
      <c r="S331" s="317">
        <v>286.08232909165241</v>
      </c>
      <c r="T331" s="317">
        <v>297.86897229650333</v>
      </c>
      <c r="U331" s="318">
        <v>302.33700688095087</v>
      </c>
    </row>
    <row r="332" spans="11:21" x14ac:dyDescent="0.25">
      <c r="K332" s="321" t="s">
        <v>598</v>
      </c>
      <c r="L332" s="532">
        <v>604.24</v>
      </c>
      <c r="M332" s="5" t="s">
        <v>97</v>
      </c>
      <c r="N332" s="5" t="s">
        <v>25</v>
      </c>
      <c r="O332" s="19" t="s">
        <v>48</v>
      </c>
      <c r="P332" s="533" t="s">
        <v>171</v>
      </c>
      <c r="Q332" s="534">
        <v>286.08232909165241</v>
      </c>
      <c r="R332" s="317">
        <v>286.08232909165241</v>
      </c>
      <c r="S332" s="317">
        <v>286.08232909165241</v>
      </c>
      <c r="T332" s="317">
        <v>297.86897229650333</v>
      </c>
      <c r="U332" s="318">
        <v>302.33700688095087</v>
      </c>
    </row>
    <row r="333" spans="11:21" ht="30" x14ac:dyDescent="0.25">
      <c r="K333" s="321" t="s">
        <v>609</v>
      </c>
      <c r="L333" s="532">
        <v>724.97</v>
      </c>
      <c r="M333" s="5" t="s">
        <v>24</v>
      </c>
      <c r="N333" s="5" t="s">
        <v>24</v>
      </c>
      <c r="O333" s="19" t="s">
        <v>52</v>
      </c>
      <c r="P333" s="533" t="s">
        <v>637</v>
      </c>
      <c r="Q333" s="534">
        <v>319.16381547948231</v>
      </c>
      <c r="R333" s="317">
        <v>319.16381547948231</v>
      </c>
      <c r="S333" s="317">
        <v>319.16381547948231</v>
      </c>
      <c r="T333" s="317">
        <v>332.31342184943861</v>
      </c>
      <c r="U333" s="318">
        <v>337.29812317718017</v>
      </c>
    </row>
    <row r="334" spans="11:21" ht="30" x14ac:dyDescent="0.25">
      <c r="K334" s="321" t="s">
        <v>610</v>
      </c>
      <c r="L334" s="532">
        <v>758.9</v>
      </c>
      <c r="M334" s="5" t="s">
        <v>100</v>
      </c>
      <c r="N334" s="5" t="s">
        <v>24</v>
      </c>
      <c r="O334" s="19" t="s">
        <v>83</v>
      </c>
      <c r="P334" s="533" t="s">
        <v>158</v>
      </c>
      <c r="Q334" s="534">
        <v>329.67903052411356</v>
      </c>
      <c r="R334" s="317">
        <v>329.67903052411356</v>
      </c>
      <c r="S334" s="317">
        <v>329.67903052411356</v>
      </c>
      <c r="T334" s="317">
        <v>343.26186563751185</v>
      </c>
      <c r="U334" s="318">
        <v>348.41079362207455</v>
      </c>
    </row>
    <row r="335" spans="11:21" ht="30" x14ac:dyDescent="0.25">
      <c r="K335" s="321" t="s">
        <v>610</v>
      </c>
      <c r="L335" s="532">
        <v>758.9</v>
      </c>
      <c r="M335" s="5" t="s">
        <v>100</v>
      </c>
      <c r="N335" s="5" t="s">
        <v>24</v>
      </c>
      <c r="O335" s="19" t="s">
        <v>83</v>
      </c>
      <c r="P335" s="533" t="s">
        <v>175</v>
      </c>
      <c r="Q335" s="534">
        <v>329.67903052411356</v>
      </c>
      <c r="R335" s="317">
        <v>329.67903052411356</v>
      </c>
      <c r="S335" s="317">
        <v>329.67903052411356</v>
      </c>
      <c r="T335" s="317">
        <v>343.26186563751185</v>
      </c>
      <c r="U335" s="318">
        <v>348.41079362207455</v>
      </c>
    </row>
    <row r="336" spans="11:21" ht="30" x14ac:dyDescent="0.25">
      <c r="K336" s="321" t="s">
        <v>610</v>
      </c>
      <c r="L336" s="532">
        <v>758.9</v>
      </c>
      <c r="M336" s="5" t="s">
        <v>100</v>
      </c>
      <c r="N336" s="5" t="s">
        <v>24</v>
      </c>
      <c r="O336" s="19" t="s">
        <v>83</v>
      </c>
      <c r="P336" s="533" t="s">
        <v>176</v>
      </c>
      <c r="Q336" s="534">
        <v>329.67903052411356</v>
      </c>
      <c r="R336" s="317">
        <v>329.67903052411356</v>
      </c>
      <c r="S336" s="317">
        <v>329.67903052411356</v>
      </c>
      <c r="T336" s="317">
        <v>343.26186563751185</v>
      </c>
      <c r="U336" s="318">
        <v>348.41079362207455</v>
      </c>
    </row>
    <row r="337" spans="11:21" ht="30" x14ac:dyDescent="0.25">
      <c r="K337" s="321" t="s">
        <v>610</v>
      </c>
      <c r="L337" s="532">
        <v>758.9</v>
      </c>
      <c r="M337" s="5" t="s">
        <v>100</v>
      </c>
      <c r="N337" s="5" t="s">
        <v>24</v>
      </c>
      <c r="O337" s="19" t="s">
        <v>83</v>
      </c>
      <c r="P337" s="533" t="s">
        <v>177</v>
      </c>
      <c r="Q337" s="534">
        <v>329.67903052411356</v>
      </c>
      <c r="R337" s="317">
        <v>329.67903052411356</v>
      </c>
      <c r="S337" s="317">
        <v>329.67903052411356</v>
      </c>
      <c r="T337" s="317">
        <v>343.26186563751185</v>
      </c>
      <c r="U337" s="318">
        <v>348.41079362207455</v>
      </c>
    </row>
    <row r="338" spans="11:21" x14ac:dyDescent="0.25">
      <c r="K338" s="321" t="s">
        <v>611</v>
      </c>
      <c r="L338" s="532">
        <v>612</v>
      </c>
      <c r="M338" s="5" t="s">
        <v>99</v>
      </c>
      <c r="N338" s="5" t="s">
        <v>24</v>
      </c>
      <c r="O338" s="19" t="s">
        <v>79</v>
      </c>
      <c r="P338" s="533" t="s">
        <v>192</v>
      </c>
      <c r="Q338" s="534">
        <v>274.48151291307124</v>
      </c>
      <c r="R338" s="317">
        <v>274.48151291307124</v>
      </c>
      <c r="S338" s="317">
        <v>274.48151291307124</v>
      </c>
      <c r="T338" s="317">
        <v>285.79020041329636</v>
      </c>
      <c r="U338" s="318">
        <v>290.07705341949571</v>
      </c>
    </row>
    <row r="339" spans="11:21" ht="30" x14ac:dyDescent="0.25">
      <c r="K339" s="321" t="s">
        <v>612</v>
      </c>
      <c r="L339" s="532">
        <v>766.55</v>
      </c>
      <c r="M339" s="5" t="s">
        <v>24</v>
      </c>
      <c r="N339" s="5" t="s">
        <v>24</v>
      </c>
      <c r="O339" s="19" t="s">
        <v>61</v>
      </c>
      <c r="P339" s="533" t="s">
        <v>637</v>
      </c>
      <c r="Q339" s="534">
        <v>329.67903052411356</v>
      </c>
      <c r="R339" s="317">
        <v>329.67903052411356</v>
      </c>
      <c r="S339" s="317">
        <v>329.67903052411356</v>
      </c>
      <c r="T339" s="317">
        <v>343.26186563751185</v>
      </c>
      <c r="U339" s="318">
        <v>348.41079362207455</v>
      </c>
    </row>
    <row r="340" spans="11:21" x14ac:dyDescent="0.25">
      <c r="K340" s="321" t="s">
        <v>596</v>
      </c>
      <c r="L340" s="532">
        <v>565.49</v>
      </c>
      <c r="M340" s="5" t="s">
        <v>97</v>
      </c>
      <c r="N340" s="5" t="s">
        <v>24</v>
      </c>
      <c r="O340" s="19" t="s">
        <v>201</v>
      </c>
      <c r="P340" s="533" t="s">
        <v>202</v>
      </c>
      <c r="Q340" s="534">
        <v>274.48151291307124</v>
      </c>
      <c r="R340" s="317">
        <v>274.48151291307124</v>
      </c>
      <c r="S340" s="317">
        <v>274.48151291307124</v>
      </c>
      <c r="T340" s="317">
        <v>285.79020041329636</v>
      </c>
      <c r="U340" s="318">
        <v>290.07705341949571</v>
      </c>
    </row>
    <row r="341" spans="11:21" x14ac:dyDescent="0.25">
      <c r="K341" s="321" t="s">
        <v>596</v>
      </c>
      <c r="L341" s="532">
        <v>565.49</v>
      </c>
      <c r="M341" s="5" t="s">
        <v>97</v>
      </c>
      <c r="N341" s="5" t="s">
        <v>25</v>
      </c>
      <c r="O341" s="19" t="s">
        <v>201</v>
      </c>
      <c r="P341" s="533" t="s">
        <v>202</v>
      </c>
      <c r="Q341" s="534">
        <v>274.48151291307124</v>
      </c>
      <c r="R341" s="317">
        <v>274.48151291307124</v>
      </c>
      <c r="S341" s="317">
        <v>274.48151291307124</v>
      </c>
      <c r="T341" s="317">
        <v>285.79020041329636</v>
      </c>
      <c r="U341" s="318">
        <v>290.07705341949571</v>
      </c>
    </row>
    <row r="342" spans="11:21" x14ac:dyDescent="0.25">
      <c r="K342" s="321" t="s">
        <v>603</v>
      </c>
      <c r="L342" s="532">
        <v>644.4</v>
      </c>
      <c r="M342" s="5" t="s">
        <v>97</v>
      </c>
      <c r="N342" s="5" t="s">
        <v>24</v>
      </c>
      <c r="O342" s="19" t="s">
        <v>45</v>
      </c>
      <c r="P342" s="533" t="s">
        <v>171</v>
      </c>
      <c r="Q342" s="534">
        <v>297.38086003447796</v>
      </c>
      <c r="R342" s="317">
        <v>297.38086003447796</v>
      </c>
      <c r="S342" s="317">
        <v>297.38086003447796</v>
      </c>
      <c r="T342" s="317">
        <v>309.63300473809278</v>
      </c>
      <c r="U342" s="318">
        <v>314.27749980916417</v>
      </c>
    </row>
    <row r="343" spans="11:21" x14ac:dyDescent="0.25">
      <c r="K343" s="321" t="s">
        <v>603</v>
      </c>
      <c r="L343" s="532">
        <v>644.4</v>
      </c>
      <c r="M343" s="5" t="s">
        <v>97</v>
      </c>
      <c r="N343" s="5" t="s">
        <v>25</v>
      </c>
      <c r="O343" s="19" t="s">
        <v>45</v>
      </c>
      <c r="P343" s="533" t="s">
        <v>171</v>
      </c>
      <c r="Q343" s="534">
        <v>297.38086003447796</v>
      </c>
      <c r="R343" s="317">
        <v>297.38086003447796</v>
      </c>
      <c r="S343" s="317">
        <v>297.38086003447796</v>
      </c>
      <c r="T343" s="317">
        <v>309.63300473809278</v>
      </c>
      <c r="U343" s="318">
        <v>314.27749980916417</v>
      </c>
    </row>
    <row r="344" spans="11:21" x14ac:dyDescent="0.25">
      <c r="K344" s="321" t="s">
        <v>587</v>
      </c>
      <c r="L344" s="532">
        <v>376</v>
      </c>
      <c r="M344" s="5" t="s">
        <v>99</v>
      </c>
      <c r="N344" s="5" t="s">
        <v>24</v>
      </c>
      <c r="O344" s="19" t="s">
        <v>80</v>
      </c>
      <c r="P344" s="533" t="s">
        <v>203</v>
      </c>
      <c r="Q344" s="534">
        <v>160.90295584559345</v>
      </c>
      <c r="R344" s="317">
        <v>160.90295584559345</v>
      </c>
      <c r="S344" s="317">
        <v>160.90295584559345</v>
      </c>
      <c r="T344" s="317">
        <v>167.53218644917365</v>
      </c>
      <c r="U344" s="318">
        <v>170.04516924591124</v>
      </c>
    </row>
    <row r="345" spans="11:21" ht="30" x14ac:dyDescent="0.25">
      <c r="K345" s="321" t="s">
        <v>613</v>
      </c>
      <c r="L345" s="532">
        <v>805.36</v>
      </c>
      <c r="M345" s="5" t="s">
        <v>24</v>
      </c>
      <c r="N345" s="5" t="s">
        <v>24</v>
      </c>
      <c r="O345" s="19" t="s">
        <v>204</v>
      </c>
      <c r="P345" s="533" t="s">
        <v>637</v>
      </c>
      <c r="Q345" s="534">
        <v>339.98468130091021</v>
      </c>
      <c r="R345" s="317">
        <v>339.98468130091021</v>
      </c>
      <c r="S345" s="317">
        <v>339.98468130091021</v>
      </c>
      <c r="T345" s="317">
        <v>353.99211107237625</v>
      </c>
      <c r="U345" s="318">
        <v>359.30199273846182</v>
      </c>
    </row>
    <row r="346" spans="11:21" ht="30" x14ac:dyDescent="0.25">
      <c r="K346" s="321" t="s">
        <v>614</v>
      </c>
      <c r="L346" s="532">
        <v>813.23</v>
      </c>
      <c r="M346" s="5" t="s">
        <v>100</v>
      </c>
      <c r="N346" s="5" t="s">
        <v>24</v>
      </c>
      <c r="O346" s="19" t="s">
        <v>83</v>
      </c>
      <c r="P346" s="533" t="s">
        <v>158</v>
      </c>
      <c r="Q346" s="534">
        <v>363.80206153902077</v>
      </c>
      <c r="R346" s="317">
        <v>363.80206153902077</v>
      </c>
      <c r="S346" s="317">
        <v>363.80206153902077</v>
      </c>
      <c r="T346" s="317">
        <v>378.7907716427332</v>
      </c>
      <c r="U346" s="318">
        <v>384.47263321737421</v>
      </c>
    </row>
    <row r="347" spans="11:21" ht="30" x14ac:dyDescent="0.25">
      <c r="K347" s="321" t="s">
        <v>614</v>
      </c>
      <c r="L347" s="532">
        <v>813.23</v>
      </c>
      <c r="M347" s="5" t="s">
        <v>100</v>
      </c>
      <c r="N347" s="5" t="s">
        <v>24</v>
      </c>
      <c r="O347" s="19" t="s">
        <v>83</v>
      </c>
      <c r="P347" s="533" t="s">
        <v>175</v>
      </c>
      <c r="Q347" s="534">
        <v>363.80206153902077</v>
      </c>
      <c r="R347" s="317">
        <v>363.80206153902077</v>
      </c>
      <c r="S347" s="317">
        <v>363.80206153902077</v>
      </c>
      <c r="T347" s="317">
        <v>378.7907716427332</v>
      </c>
      <c r="U347" s="318">
        <v>384.47263321737421</v>
      </c>
    </row>
    <row r="348" spans="11:21" ht="30" x14ac:dyDescent="0.25">
      <c r="K348" s="321" t="s">
        <v>614</v>
      </c>
      <c r="L348" s="532">
        <v>813.23</v>
      </c>
      <c r="M348" s="5" t="s">
        <v>100</v>
      </c>
      <c r="N348" s="5" t="s">
        <v>24</v>
      </c>
      <c r="O348" s="19" t="s">
        <v>83</v>
      </c>
      <c r="P348" s="533" t="s">
        <v>176</v>
      </c>
      <c r="Q348" s="534">
        <v>363.80206153902077</v>
      </c>
      <c r="R348" s="317">
        <v>363.80206153902077</v>
      </c>
      <c r="S348" s="317">
        <v>363.80206153902077</v>
      </c>
      <c r="T348" s="317">
        <v>378.7907716427332</v>
      </c>
      <c r="U348" s="318">
        <v>384.47263321737421</v>
      </c>
    </row>
    <row r="349" spans="11:21" ht="30" x14ac:dyDescent="0.25">
      <c r="K349" s="321" t="s">
        <v>614</v>
      </c>
      <c r="L349" s="532">
        <v>813.23</v>
      </c>
      <c r="M349" s="5" t="s">
        <v>100</v>
      </c>
      <c r="N349" s="5" t="s">
        <v>24</v>
      </c>
      <c r="O349" s="19" t="s">
        <v>83</v>
      </c>
      <c r="P349" s="533" t="s">
        <v>177</v>
      </c>
      <c r="Q349" s="534">
        <v>363.80206153902077</v>
      </c>
      <c r="R349" s="317">
        <v>363.80206153902077</v>
      </c>
      <c r="S349" s="317">
        <v>363.80206153902077</v>
      </c>
      <c r="T349" s="317">
        <v>378.7907716427332</v>
      </c>
      <c r="U349" s="318">
        <v>384.47263321737421</v>
      </c>
    </row>
    <row r="350" spans="11:21" x14ac:dyDescent="0.25">
      <c r="K350" s="321" t="s">
        <v>606</v>
      </c>
      <c r="L350" s="532">
        <v>612</v>
      </c>
      <c r="M350" s="5" t="s">
        <v>99</v>
      </c>
      <c r="N350" s="5" t="s">
        <v>24</v>
      </c>
      <c r="O350" s="19" t="s">
        <v>79</v>
      </c>
      <c r="P350" s="533" t="s">
        <v>205</v>
      </c>
      <c r="Q350" s="534">
        <v>189.29759511246291</v>
      </c>
      <c r="R350" s="317">
        <v>189.29759511246291</v>
      </c>
      <c r="S350" s="317">
        <v>189.29759511246291</v>
      </c>
      <c r="T350" s="317">
        <v>197.09668994020436</v>
      </c>
      <c r="U350" s="318">
        <v>200.05314028930738</v>
      </c>
    </row>
    <row r="351" spans="11:21" x14ac:dyDescent="0.25">
      <c r="K351" s="321" t="s">
        <v>607</v>
      </c>
      <c r="L351" s="532">
        <v>684.8</v>
      </c>
      <c r="M351" s="5" t="s">
        <v>97</v>
      </c>
      <c r="N351" s="5" t="s">
        <v>24</v>
      </c>
      <c r="O351" s="19" t="s">
        <v>54</v>
      </c>
      <c r="P351" s="533" t="s">
        <v>171</v>
      </c>
      <c r="Q351" s="534">
        <v>308.40303612083085</v>
      </c>
      <c r="R351" s="317">
        <v>308.40303612083085</v>
      </c>
      <c r="S351" s="317">
        <v>308.40303612083085</v>
      </c>
      <c r="T351" s="317">
        <v>321.10929645361927</v>
      </c>
      <c r="U351" s="318">
        <v>325.9259359004235</v>
      </c>
    </row>
    <row r="352" spans="11:21" x14ac:dyDescent="0.25">
      <c r="K352" s="321" t="s">
        <v>607</v>
      </c>
      <c r="L352" s="532">
        <v>694.8</v>
      </c>
      <c r="M352" s="5" t="s">
        <v>97</v>
      </c>
      <c r="N352" s="5" t="s">
        <v>25</v>
      </c>
      <c r="O352" s="19" t="s">
        <v>54</v>
      </c>
      <c r="P352" s="533" t="s">
        <v>171</v>
      </c>
      <c r="Q352" s="534">
        <v>308.40303612083085</v>
      </c>
      <c r="R352" s="317">
        <v>308.40303612083085</v>
      </c>
      <c r="S352" s="317">
        <v>308.40303612083085</v>
      </c>
      <c r="T352" s="317">
        <v>321.10929645361927</v>
      </c>
      <c r="U352" s="318">
        <v>325.9259359004235</v>
      </c>
    </row>
    <row r="353" spans="11:21" x14ac:dyDescent="0.25">
      <c r="K353" s="321" t="s">
        <v>598</v>
      </c>
      <c r="L353" s="532">
        <v>565.49</v>
      </c>
      <c r="M353" s="5" t="s">
        <v>97</v>
      </c>
      <c r="N353" s="5" t="s">
        <v>24</v>
      </c>
      <c r="O353" s="19" t="s">
        <v>206</v>
      </c>
      <c r="P353" s="533" t="s">
        <v>202</v>
      </c>
      <c r="Q353" s="534">
        <v>286.08232909165241</v>
      </c>
      <c r="R353" s="317">
        <v>286.08232909165241</v>
      </c>
      <c r="S353" s="317">
        <v>286.08232909165241</v>
      </c>
      <c r="T353" s="317">
        <v>297.86897229650333</v>
      </c>
      <c r="U353" s="318">
        <v>302.33700688095087</v>
      </c>
    </row>
    <row r="354" spans="11:21" x14ac:dyDescent="0.25">
      <c r="K354" s="321" t="s">
        <v>598</v>
      </c>
      <c r="L354" s="532">
        <v>565.49</v>
      </c>
      <c r="M354" s="5" t="s">
        <v>97</v>
      </c>
      <c r="N354" s="5" t="s">
        <v>25</v>
      </c>
      <c r="O354" s="19" t="s">
        <v>206</v>
      </c>
      <c r="P354" s="533" t="s">
        <v>202</v>
      </c>
      <c r="Q354" s="534">
        <v>286.08232909165241</v>
      </c>
      <c r="R354" s="317">
        <v>286.08232909165241</v>
      </c>
      <c r="S354" s="317">
        <v>286.08232909165241</v>
      </c>
      <c r="T354" s="317">
        <v>297.86897229650333</v>
      </c>
      <c r="U354" s="318">
        <v>302.33700688095087</v>
      </c>
    </row>
    <row r="355" spans="11:21" x14ac:dyDescent="0.25">
      <c r="K355" s="321" t="s">
        <v>615</v>
      </c>
      <c r="L355" s="532">
        <v>612</v>
      </c>
      <c r="M355" s="5" t="s">
        <v>99</v>
      </c>
      <c r="N355" s="5" t="s">
        <v>24</v>
      </c>
      <c r="O355" s="19" t="s">
        <v>79</v>
      </c>
      <c r="P355" s="533" t="s">
        <v>192</v>
      </c>
      <c r="Q355" s="534">
        <v>274.48151291307124</v>
      </c>
      <c r="R355" s="317">
        <v>274.48151291307124</v>
      </c>
      <c r="S355" s="317">
        <v>274.48151291307124</v>
      </c>
      <c r="T355" s="317">
        <v>285.79020041329636</v>
      </c>
      <c r="U355" s="318">
        <v>290.07705341949571</v>
      </c>
    </row>
    <row r="356" spans="11:21" ht="30" x14ac:dyDescent="0.25">
      <c r="K356" s="321" t="s">
        <v>616</v>
      </c>
      <c r="L356" s="532">
        <v>861.29</v>
      </c>
      <c r="M356" s="5" t="s">
        <v>100</v>
      </c>
      <c r="N356" s="5" t="s">
        <v>24</v>
      </c>
      <c r="O356" s="19" t="s">
        <v>83</v>
      </c>
      <c r="P356" s="533" t="s">
        <v>158</v>
      </c>
      <c r="Q356" s="534">
        <v>363.80206153902077</v>
      </c>
      <c r="R356" s="317">
        <v>363.80206153902077</v>
      </c>
      <c r="S356" s="317">
        <v>363.80206153902077</v>
      </c>
      <c r="T356" s="317">
        <v>378.7907716427332</v>
      </c>
      <c r="U356" s="318">
        <v>384.47263321737421</v>
      </c>
    </row>
    <row r="357" spans="11:21" ht="30" x14ac:dyDescent="0.25">
      <c r="K357" s="321" t="s">
        <v>616</v>
      </c>
      <c r="L357" s="532">
        <v>861.29</v>
      </c>
      <c r="M357" s="5" t="s">
        <v>100</v>
      </c>
      <c r="N357" s="5" t="s">
        <v>24</v>
      </c>
      <c r="O357" s="19" t="s">
        <v>83</v>
      </c>
      <c r="P357" s="533" t="s">
        <v>175</v>
      </c>
      <c r="Q357" s="534">
        <v>363.80206153902077</v>
      </c>
      <c r="R357" s="317">
        <v>363.80206153902077</v>
      </c>
      <c r="S357" s="317">
        <v>363.80206153902077</v>
      </c>
      <c r="T357" s="317">
        <v>378.7907716427332</v>
      </c>
      <c r="U357" s="318">
        <v>384.47263321737421</v>
      </c>
    </row>
    <row r="358" spans="11:21" ht="30" x14ac:dyDescent="0.25">
      <c r="K358" s="321" t="s">
        <v>616</v>
      </c>
      <c r="L358" s="532">
        <v>861.29</v>
      </c>
      <c r="M358" s="5" t="s">
        <v>100</v>
      </c>
      <c r="N358" s="5" t="s">
        <v>24</v>
      </c>
      <c r="O358" s="19" t="s">
        <v>83</v>
      </c>
      <c r="P358" s="533" t="s">
        <v>176</v>
      </c>
      <c r="Q358" s="534">
        <v>363.80206153902077</v>
      </c>
      <c r="R358" s="317">
        <v>363.80206153902077</v>
      </c>
      <c r="S358" s="317">
        <v>363.80206153902077</v>
      </c>
      <c r="T358" s="317">
        <v>378.7907716427332</v>
      </c>
      <c r="U358" s="318">
        <v>384.47263321737421</v>
      </c>
    </row>
    <row r="359" spans="11:21" ht="30" x14ac:dyDescent="0.25">
      <c r="K359" s="321" t="s">
        <v>616</v>
      </c>
      <c r="L359" s="532">
        <v>861.29</v>
      </c>
      <c r="M359" s="5" t="s">
        <v>100</v>
      </c>
      <c r="N359" s="5" t="s">
        <v>24</v>
      </c>
      <c r="O359" s="19" t="s">
        <v>83</v>
      </c>
      <c r="P359" s="533" t="s">
        <v>177</v>
      </c>
      <c r="Q359" s="534">
        <v>363.80206153902077</v>
      </c>
      <c r="R359" s="317">
        <v>363.80206153902077</v>
      </c>
      <c r="S359" s="317">
        <v>363.80206153902077</v>
      </c>
      <c r="T359" s="317">
        <v>378.7907716427332</v>
      </c>
      <c r="U359" s="318">
        <v>384.47263321737421</v>
      </c>
    </row>
    <row r="360" spans="11:21" ht="30" x14ac:dyDescent="0.25">
      <c r="K360" s="321" t="s">
        <v>609</v>
      </c>
      <c r="L360" s="532">
        <v>725.27</v>
      </c>
      <c r="M360" s="5" t="s">
        <v>97</v>
      </c>
      <c r="N360" s="5" t="s">
        <v>24</v>
      </c>
      <c r="O360" s="19" t="s">
        <v>47</v>
      </c>
      <c r="P360" s="533" t="s">
        <v>171</v>
      </c>
      <c r="Q360" s="534">
        <v>319.16381547948231</v>
      </c>
      <c r="R360" s="317">
        <v>319.16381547948231</v>
      </c>
      <c r="S360" s="317">
        <v>319.16381547948231</v>
      </c>
      <c r="T360" s="317">
        <v>332.31342184943861</v>
      </c>
      <c r="U360" s="318">
        <v>337.29812317718017</v>
      </c>
    </row>
    <row r="361" spans="11:21" ht="30" x14ac:dyDescent="0.25">
      <c r="K361" s="321" t="s">
        <v>609</v>
      </c>
      <c r="L361" s="532">
        <v>725.27</v>
      </c>
      <c r="M361" s="5" t="s">
        <v>97</v>
      </c>
      <c r="N361" s="5" t="s">
        <v>25</v>
      </c>
      <c r="O361" s="19" t="s">
        <v>47</v>
      </c>
      <c r="P361" s="533" t="s">
        <v>171</v>
      </c>
      <c r="Q361" s="534">
        <v>319.16381547948231</v>
      </c>
      <c r="R361" s="317">
        <v>319.16381547948231</v>
      </c>
      <c r="S361" s="317">
        <v>319.16381547948231</v>
      </c>
      <c r="T361" s="317">
        <v>332.31342184943861</v>
      </c>
      <c r="U361" s="318">
        <v>337.29812317718017</v>
      </c>
    </row>
    <row r="362" spans="11:21" ht="30" x14ac:dyDescent="0.25">
      <c r="K362" s="321" t="s">
        <v>603</v>
      </c>
      <c r="L362" s="532">
        <v>644.4</v>
      </c>
      <c r="M362" s="5" t="s">
        <v>97</v>
      </c>
      <c r="N362" s="5" t="s">
        <v>24</v>
      </c>
      <c r="O362" s="19" t="s">
        <v>207</v>
      </c>
      <c r="P362" s="533" t="s">
        <v>202</v>
      </c>
      <c r="Q362" s="534">
        <v>297.38086003447796</v>
      </c>
      <c r="R362" s="317">
        <v>297.38086003447796</v>
      </c>
      <c r="S362" s="317">
        <v>297.38086003447796</v>
      </c>
      <c r="T362" s="317">
        <v>309.63300473809278</v>
      </c>
      <c r="U362" s="318">
        <v>314.27749980916417</v>
      </c>
    </row>
    <row r="363" spans="11:21" ht="30" x14ac:dyDescent="0.25">
      <c r="K363" s="321" t="s">
        <v>603</v>
      </c>
      <c r="L363" s="532">
        <v>644.4</v>
      </c>
      <c r="M363" s="5" t="s">
        <v>97</v>
      </c>
      <c r="N363" s="5" t="s">
        <v>25</v>
      </c>
      <c r="O363" s="19" t="s">
        <v>207</v>
      </c>
      <c r="P363" s="533" t="s">
        <v>202</v>
      </c>
      <c r="Q363" s="534">
        <v>297.38086003447796</v>
      </c>
      <c r="R363" s="317">
        <v>297.38086003447796</v>
      </c>
      <c r="S363" s="317">
        <v>297.38086003447796</v>
      </c>
      <c r="T363" s="317">
        <v>309.63300473809278</v>
      </c>
      <c r="U363" s="318">
        <v>314.27749980916417</v>
      </c>
    </row>
    <row r="364" spans="11:21" ht="30" x14ac:dyDescent="0.25">
      <c r="K364" s="321" t="s">
        <v>617</v>
      </c>
      <c r="L364" s="532">
        <v>885.84</v>
      </c>
      <c r="M364" s="5" t="s">
        <v>100</v>
      </c>
      <c r="N364" s="5" t="s">
        <v>24</v>
      </c>
      <c r="O364" s="19" t="s">
        <v>83</v>
      </c>
      <c r="P364" s="533" t="s">
        <v>158</v>
      </c>
      <c r="Q364" s="534">
        <v>363.80206153902077</v>
      </c>
      <c r="R364" s="317">
        <v>363.80206153902077</v>
      </c>
      <c r="S364" s="317">
        <v>363.80206153902077</v>
      </c>
      <c r="T364" s="317">
        <v>378.7907716427332</v>
      </c>
      <c r="U364" s="318">
        <v>384.47263321737421</v>
      </c>
    </row>
    <row r="365" spans="11:21" ht="30" x14ac:dyDescent="0.25">
      <c r="K365" s="321" t="s">
        <v>617</v>
      </c>
      <c r="L365" s="532">
        <v>885.84</v>
      </c>
      <c r="M365" s="5" t="s">
        <v>100</v>
      </c>
      <c r="N365" s="5" t="s">
        <v>24</v>
      </c>
      <c r="O365" s="19" t="s">
        <v>83</v>
      </c>
      <c r="P365" s="533" t="s">
        <v>175</v>
      </c>
      <c r="Q365" s="534">
        <v>363.80206153902077</v>
      </c>
      <c r="R365" s="317">
        <v>363.80206153902077</v>
      </c>
      <c r="S365" s="317">
        <v>363.80206153902077</v>
      </c>
      <c r="T365" s="317">
        <v>378.7907716427332</v>
      </c>
      <c r="U365" s="318">
        <v>384.47263321737421</v>
      </c>
    </row>
    <row r="366" spans="11:21" ht="30" x14ac:dyDescent="0.25">
      <c r="K366" s="321" t="s">
        <v>617</v>
      </c>
      <c r="L366" s="532">
        <v>885.84</v>
      </c>
      <c r="M366" s="5" t="s">
        <v>100</v>
      </c>
      <c r="N366" s="5" t="s">
        <v>24</v>
      </c>
      <c r="O366" s="19" t="s">
        <v>83</v>
      </c>
      <c r="P366" s="533" t="s">
        <v>176</v>
      </c>
      <c r="Q366" s="534">
        <v>363.80206153902077</v>
      </c>
      <c r="R366" s="317">
        <v>363.80206153902077</v>
      </c>
      <c r="S366" s="317">
        <v>363.80206153902077</v>
      </c>
      <c r="T366" s="317">
        <v>378.7907716427332</v>
      </c>
      <c r="U366" s="318">
        <v>384.47263321737421</v>
      </c>
    </row>
    <row r="367" spans="11:21" ht="30" x14ac:dyDescent="0.25">
      <c r="K367" s="321" t="s">
        <v>617</v>
      </c>
      <c r="L367" s="532">
        <v>885.84</v>
      </c>
      <c r="M367" s="5" t="s">
        <v>100</v>
      </c>
      <c r="N367" s="5" t="s">
        <v>24</v>
      </c>
      <c r="O367" s="19" t="s">
        <v>83</v>
      </c>
      <c r="P367" s="533" t="s">
        <v>177</v>
      </c>
      <c r="Q367" s="534">
        <v>363.80206153902077</v>
      </c>
      <c r="R367" s="317">
        <v>363.80206153902077</v>
      </c>
      <c r="S367" s="317">
        <v>363.80206153902077</v>
      </c>
      <c r="T367" s="317">
        <v>378.7907716427332</v>
      </c>
      <c r="U367" s="318">
        <v>384.47263321737421</v>
      </c>
    </row>
    <row r="368" spans="11:21" ht="30" x14ac:dyDescent="0.25">
      <c r="K368" s="321" t="s">
        <v>617</v>
      </c>
      <c r="L368" s="532">
        <v>885.84</v>
      </c>
      <c r="M368" s="5" t="s">
        <v>24</v>
      </c>
      <c r="N368" s="5" t="s">
        <v>24</v>
      </c>
      <c r="O368" s="19" t="s">
        <v>208</v>
      </c>
      <c r="P368" s="533" t="s">
        <v>637</v>
      </c>
      <c r="Q368" s="534">
        <v>363.80206153902077</v>
      </c>
      <c r="R368" s="317">
        <v>363.80206153902077</v>
      </c>
      <c r="S368" s="317">
        <v>363.80206153902077</v>
      </c>
      <c r="T368" s="317">
        <v>378.7907716427332</v>
      </c>
      <c r="U368" s="318">
        <v>384.47263321737421</v>
      </c>
    </row>
    <row r="369" spans="11:21" ht="30" x14ac:dyDescent="0.25">
      <c r="K369" s="321" t="s">
        <v>618</v>
      </c>
      <c r="L369" s="532">
        <v>910.74</v>
      </c>
      <c r="M369" s="5" t="s">
        <v>100</v>
      </c>
      <c r="N369" s="5" t="s">
        <v>24</v>
      </c>
      <c r="O369" s="19" t="s">
        <v>83</v>
      </c>
      <c r="P369" s="533" t="s">
        <v>158</v>
      </c>
      <c r="Q369" s="534">
        <v>363.80206153902077</v>
      </c>
      <c r="R369" s="317">
        <v>363.80206153902077</v>
      </c>
      <c r="S369" s="317">
        <v>363.80206153902077</v>
      </c>
      <c r="T369" s="317">
        <v>378.7907716427332</v>
      </c>
      <c r="U369" s="318">
        <v>384.47263321737421</v>
      </c>
    </row>
    <row r="370" spans="11:21" ht="30" x14ac:dyDescent="0.25">
      <c r="K370" s="321" t="s">
        <v>618</v>
      </c>
      <c r="L370" s="532">
        <v>910.74</v>
      </c>
      <c r="M370" s="5" t="s">
        <v>100</v>
      </c>
      <c r="N370" s="5" t="s">
        <v>24</v>
      </c>
      <c r="O370" s="19" t="s">
        <v>83</v>
      </c>
      <c r="P370" s="533" t="s">
        <v>175</v>
      </c>
      <c r="Q370" s="534">
        <v>363.80206153902077</v>
      </c>
      <c r="R370" s="317">
        <v>363.80206153902077</v>
      </c>
      <c r="S370" s="317">
        <v>363.80206153902077</v>
      </c>
      <c r="T370" s="317">
        <v>378.7907716427332</v>
      </c>
      <c r="U370" s="318">
        <v>384.47263321737421</v>
      </c>
    </row>
    <row r="371" spans="11:21" ht="30" x14ac:dyDescent="0.25">
      <c r="K371" s="321" t="s">
        <v>618</v>
      </c>
      <c r="L371" s="532">
        <v>910.74</v>
      </c>
      <c r="M371" s="5" t="s">
        <v>100</v>
      </c>
      <c r="N371" s="5" t="s">
        <v>24</v>
      </c>
      <c r="O371" s="19" t="s">
        <v>83</v>
      </c>
      <c r="P371" s="533" t="s">
        <v>176</v>
      </c>
      <c r="Q371" s="534">
        <v>363.80206153902077</v>
      </c>
      <c r="R371" s="317">
        <v>363.80206153902077</v>
      </c>
      <c r="S371" s="317">
        <v>363.80206153902077</v>
      </c>
      <c r="T371" s="317">
        <v>378.7907716427332</v>
      </c>
      <c r="U371" s="318">
        <v>384.47263321737421</v>
      </c>
    </row>
    <row r="372" spans="11:21" ht="30" x14ac:dyDescent="0.25">
      <c r="K372" s="321" t="s">
        <v>618</v>
      </c>
      <c r="L372" s="532">
        <v>910.74</v>
      </c>
      <c r="M372" s="5" t="s">
        <v>100</v>
      </c>
      <c r="N372" s="5" t="s">
        <v>24</v>
      </c>
      <c r="O372" s="19" t="s">
        <v>83</v>
      </c>
      <c r="P372" s="533" t="s">
        <v>177</v>
      </c>
      <c r="Q372" s="534">
        <v>363.80206153902077</v>
      </c>
      <c r="R372" s="317">
        <v>363.80206153902077</v>
      </c>
      <c r="S372" s="317">
        <v>363.80206153902077</v>
      </c>
      <c r="T372" s="317">
        <v>378.7907716427332</v>
      </c>
      <c r="U372" s="318">
        <v>384.47263321737421</v>
      </c>
    </row>
    <row r="373" spans="11:21" ht="30" x14ac:dyDescent="0.25">
      <c r="K373" s="321" t="s">
        <v>612</v>
      </c>
      <c r="L373" s="532">
        <v>765.37</v>
      </c>
      <c r="M373" s="5" t="s">
        <v>97</v>
      </c>
      <c r="N373" s="5" t="s">
        <v>24</v>
      </c>
      <c r="O373" s="19" t="s">
        <v>73</v>
      </c>
      <c r="P373" s="533" t="s">
        <v>171</v>
      </c>
      <c r="Q373" s="534">
        <v>329.67903052411356</v>
      </c>
      <c r="R373" s="317">
        <v>329.67903052411356</v>
      </c>
      <c r="S373" s="317">
        <v>329.67903052411356</v>
      </c>
      <c r="T373" s="317">
        <v>343.26186563751185</v>
      </c>
      <c r="U373" s="318">
        <v>348.41079362207455</v>
      </c>
    </row>
    <row r="374" spans="11:21" ht="30" x14ac:dyDescent="0.25">
      <c r="K374" s="321" t="s">
        <v>612</v>
      </c>
      <c r="L374" s="532">
        <v>765.37</v>
      </c>
      <c r="M374" s="5" t="s">
        <v>97</v>
      </c>
      <c r="N374" s="5" t="s">
        <v>25</v>
      </c>
      <c r="O374" s="19" t="s">
        <v>73</v>
      </c>
      <c r="P374" s="533" t="s">
        <v>171</v>
      </c>
      <c r="Q374" s="534">
        <v>329.67903052411356</v>
      </c>
      <c r="R374" s="317">
        <v>329.67903052411356</v>
      </c>
      <c r="S374" s="317">
        <v>329.67903052411356</v>
      </c>
      <c r="T374" s="317">
        <v>343.26186563751185</v>
      </c>
      <c r="U374" s="318">
        <v>348.41079362207455</v>
      </c>
    </row>
    <row r="375" spans="11:21" x14ac:dyDescent="0.25">
      <c r="K375" s="321" t="s">
        <v>607</v>
      </c>
      <c r="L375" s="532">
        <v>644.4</v>
      </c>
      <c r="M375" s="5" t="s">
        <v>97</v>
      </c>
      <c r="N375" s="5" t="s">
        <v>24</v>
      </c>
      <c r="O375" s="19" t="s">
        <v>209</v>
      </c>
      <c r="P375" s="533" t="s">
        <v>202</v>
      </c>
      <c r="Q375" s="534">
        <v>308.40303612083085</v>
      </c>
      <c r="R375" s="317">
        <v>308.40303612083085</v>
      </c>
      <c r="S375" s="317">
        <v>308.40303612083085</v>
      </c>
      <c r="T375" s="317">
        <v>321.10929645361927</v>
      </c>
      <c r="U375" s="318">
        <v>325.9259359004235</v>
      </c>
    </row>
    <row r="376" spans="11:21" x14ac:dyDescent="0.25">
      <c r="K376" s="321" t="s">
        <v>607</v>
      </c>
      <c r="L376" s="532">
        <v>644.4</v>
      </c>
      <c r="M376" s="5" t="s">
        <v>97</v>
      </c>
      <c r="N376" s="5" t="s">
        <v>25</v>
      </c>
      <c r="O376" s="19" t="s">
        <v>209</v>
      </c>
      <c r="P376" s="533" t="s">
        <v>202</v>
      </c>
      <c r="Q376" s="534">
        <v>308.40303612083085</v>
      </c>
      <c r="R376" s="317">
        <v>308.40303612083085</v>
      </c>
      <c r="S376" s="317">
        <v>308.40303612083085</v>
      </c>
      <c r="T376" s="317">
        <v>321.10929645361927</v>
      </c>
      <c r="U376" s="318">
        <v>325.9259359004235</v>
      </c>
    </row>
    <row r="377" spans="11:21" ht="30" x14ac:dyDescent="0.25">
      <c r="K377" s="321" t="s">
        <v>619</v>
      </c>
      <c r="L377" s="532">
        <v>961.56</v>
      </c>
      <c r="M377" s="5" t="s">
        <v>100</v>
      </c>
      <c r="N377" s="5" t="s">
        <v>24</v>
      </c>
      <c r="O377" s="19" t="s">
        <v>83</v>
      </c>
      <c r="P377" s="533" t="s">
        <v>158</v>
      </c>
      <c r="Q377" s="534">
        <v>363.80206153902077</v>
      </c>
      <c r="R377" s="317">
        <v>363.80206153902077</v>
      </c>
      <c r="S377" s="317">
        <v>363.80206153902077</v>
      </c>
      <c r="T377" s="317">
        <v>378.7907716427332</v>
      </c>
      <c r="U377" s="318">
        <v>384.47263321737421</v>
      </c>
    </row>
    <row r="378" spans="11:21" ht="30" x14ac:dyDescent="0.25">
      <c r="K378" s="321" t="s">
        <v>619</v>
      </c>
      <c r="L378" s="532">
        <v>961.56</v>
      </c>
      <c r="M378" s="5" t="s">
        <v>100</v>
      </c>
      <c r="N378" s="5" t="s">
        <v>24</v>
      </c>
      <c r="O378" s="19" t="s">
        <v>83</v>
      </c>
      <c r="P378" s="533" t="s">
        <v>175</v>
      </c>
      <c r="Q378" s="534">
        <v>363.80206153902077</v>
      </c>
      <c r="R378" s="317">
        <v>363.80206153902077</v>
      </c>
      <c r="S378" s="317">
        <v>363.80206153902077</v>
      </c>
      <c r="T378" s="317">
        <v>378.7907716427332</v>
      </c>
      <c r="U378" s="318">
        <v>384.47263321737421</v>
      </c>
    </row>
    <row r="379" spans="11:21" ht="30" x14ac:dyDescent="0.25">
      <c r="K379" s="321" t="s">
        <v>619</v>
      </c>
      <c r="L379" s="532">
        <v>961.56</v>
      </c>
      <c r="M379" s="5" t="s">
        <v>100</v>
      </c>
      <c r="N379" s="5" t="s">
        <v>24</v>
      </c>
      <c r="O379" s="19" t="s">
        <v>83</v>
      </c>
      <c r="P379" s="533" t="s">
        <v>176</v>
      </c>
      <c r="Q379" s="534">
        <v>363.80206153902077</v>
      </c>
      <c r="R379" s="317">
        <v>363.80206153902077</v>
      </c>
      <c r="S379" s="317">
        <v>363.80206153902077</v>
      </c>
      <c r="T379" s="317">
        <v>378.7907716427332</v>
      </c>
      <c r="U379" s="318">
        <v>384.47263321737421</v>
      </c>
    </row>
    <row r="380" spans="11:21" ht="30" x14ac:dyDescent="0.25">
      <c r="K380" s="321" t="s">
        <v>619</v>
      </c>
      <c r="L380" s="532">
        <v>961.56</v>
      </c>
      <c r="M380" s="5" t="s">
        <v>100</v>
      </c>
      <c r="N380" s="5" t="s">
        <v>24</v>
      </c>
      <c r="O380" s="19" t="s">
        <v>83</v>
      </c>
      <c r="P380" s="533" t="s">
        <v>177</v>
      </c>
      <c r="Q380" s="534">
        <v>363.80206153902077</v>
      </c>
      <c r="R380" s="317">
        <v>363.80206153902077</v>
      </c>
      <c r="S380" s="317">
        <v>363.80206153902077</v>
      </c>
      <c r="T380" s="317">
        <v>378.7907716427332</v>
      </c>
      <c r="U380" s="318">
        <v>384.47263321737421</v>
      </c>
    </row>
    <row r="381" spans="11:21" x14ac:dyDescent="0.25">
      <c r="K381" s="321" t="s">
        <v>579</v>
      </c>
      <c r="L381" s="532">
        <v>612</v>
      </c>
      <c r="M381" s="5" t="s">
        <v>99</v>
      </c>
      <c r="N381" s="5" t="s">
        <v>24</v>
      </c>
      <c r="O381" s="19" t="s">
        <v>79</v>
      </c>
      <c r="P381" s="533" t="s">
        <v>192</v>
      </c>
      <c r="Q381" s="534">
        <v>274.48151291307124</v>
      </c>
      <c r="R381" s="317">
        <v>274.48151291307124</v>
      </c>
      <c r="S381" s="317">
        <v>274.48151291307124</v>
      </c>
      <c r="T381" s="317">
        <v>285.79020041329636</v>
      </c>
      <c r="U381" s="318">
        <v>290.07705341949571</v>
      </c>
    </row>
    <row r="382" spans="11:21" ht="30" x14ac:dyDescent="0.25">
      <c r="K382" s="321" t="s">
        <v>613</v>
      </c>
      <c r="L382" s="532">
        <v>807.53</v>
      </c>
      <c r="M382" s="5" t="s">
        <v>97</v>
      </c>
      <c r="N382" s="5" t="s">
        <v>24</v>
      </c>
      <c r="O382" s="19" t="s">
        <v>210</v>
      </c>
      <c r="P382" s="533" t="s">
        <v>171</v>
      </c>
      <c r="Q382" s="534">
        <v>339.98468130091021</v>
      </c>
      <c r="R382" s="317">
        <v>339.98468130091021</v>
      </c>
      <c r="S382" s="317">
        <v>339.98468130091021</v>
      </c>
      <c r="T382" s="317">
        <v>353.99211107237625</v>
      </c>
      <c r="U382" s="318">
        <v>359.30199273846182</v>
      </c>
    </row>
    <row r="383" spans="11:21" ht="30" x14ac:dyDescent="0.25">
      <c r="K383" s="321" t="s">
        <v>613</v>
      </c>
      <c r="L383" s="532">
        <v>807.53</v>
      </c>
      <c r="M383" s="5" t="s">
        <v>97</v>
      </c>
      <c r="N383" s="5" t="s">
        <v>25</v>
      </c>
      <c r="O383" s="19" t="s">
        <v>210</v>
      </c>
      <c r="P383" s="533" t="s">
        <v>171</v>
      </c>
      <c r="Q383" s="534">
        <v>339.98468130091021</v>
      </c>
      <c r="R383" s="317">
        <v>339.98468130091021</v>
      </c>
      <c r="S383" s="317">
        <v>339.98468130091021</v>
      </c>
      <c r="T383" s="317">
        <v>353.99211107237625</v>
      </c>
      <c r="U383" s="318">
        <v>359.30199273846182</v>
      </c>
    </row>
    <row r="384" spans="11:21" x14ac:dyDescent="0.25">
      <c r="K384" s="321" t="s">
        <v>609</v>
      </c>
      <c r="L384" s="532">
        <v>725.27</v>
      </c>
      <c r="M384" s="5" t="s">
        <v>97</v>
      </c>
      <c r="N384" s="5" t="s">
        <v>24</v>
      </c>
      <c r="O384" s="19" t="s">
        <v>211</v>
      </c>
      <c r="P384" s="533" t="s">
        <v>202</v>
      </c>
      <c r="Q384" s="534">
        <v>319.16381547948231</v>
      </c>
      <c r="R384" s="317">
        <v>319.16381547948231</v>
      </c>
      <c r="S384" s="317">
        <v>319.16381547948231</v>
      </c>
      <c r="T384" s="317">
        <v>332.31342184943861</v>
      </c>
      <c r="U384" s="318">
        <v>337.29812317718017</v>
      </c>
    </row>
    <row r="385" spans="11:21" x14ac:dyDescent="0.25">
      <c r="K385" s="321" t="s">
        <v>609</v>
      </c>
      <c r="L385" s="532">
        <v>725.27</v>
      </c>
      <c r="M385" s="5" t="s">
        <v>97</v>
      </c>
      <c r="N385" s="5" t="s">
        <v>25</v>
      </c>
      <c r="O385" s="19" t="s">
        <v>211</v>
      </c>
      <c r="P385" s="533" t="s">
        <v>202</v>
      </c>
      <c r="Q385" s="534">
        <v>319.16381547948231</v>
      </c>
      <c r="R385" s="317">
        <v>319.16381547948231</v>
      </c>
      <c r="S385" s="317">
        <v>319.16381547948231</v>
      </c>
      <c r="T385" s="317">
        <v>332.31342184943861</v>
      </c>
      <c r="U385" s="318">
        <v>337.29812317718017</v>
      </c>
    </row>
    <row r="386" spans="11:21" ht="30" x14ac:dyDescent="0.25">
      <c r="K386" s="321" t="s">
        <v>620</v>
      </c>
      <c r="L386" s="532">
        <v>1013.76</v>
      </c>
      <c r="M386" s="5" t="s">
        <v>100</v>
      </c>
      <c r="N386" s="5" t="s">
        <v>24</v>
      </c>
      <c r="O386" s="19" t="s">
        <v>83</v>
      </c>
      <c r="P386" s="533" t="s">
        <v>158</v>
      </c>
      <c r="Q386" s="534">
        <v>42.292124864619716</v>
      </c>
      <c r="R386" s="317">
        <v>42.292124864619716</v>
      </c>
      <c r="S386" s="317">
        <v>42.292124864619716</v>
      </c>
      <c r="T386" s="317">
        <v>44.034567984881711</v>
      </c>
      <c r="U386" s="318">
        <v>44.695086504654924</v>
      </c>
    </row>
    <row r="387" spans="11:21" ht="30" x14ac:dyDescent="0.25">
      <c r="K387" s="321" t="s">
        <v>620</v>
      </c>
      <c r="L387" s="532">
        <v>1013.76</v>
      </c>
      <c r="M387" s="5" t="s">
        <v>100</v>
      </c>
      <c r="N387" s="5" t="s">
        <v>24</v>
      </c>
      <c r="O387" s="19" t="s">
        <v>83</v>
      </c>
      <c r="P387" s="533" t="s">
        <v>175</v>
      </c>
      <c r="Q387" s="534">
        <v>42.292124864619716</v>
      </c>
      <c r="R387" s="317">
        <v>42.292124864619716</v>
      </c>
      <c r="S387" s="317">
        <v>42.292124864619716</v>
      </c>
      <c r="T387" s="317">
        <v>44.034567984881711</v>
      </c>
      <c r="U387" s="318">
        <v>44.695086504654924</v>
      </c>
    </row>
    <row r="388" spans="11:21" ht="30" x14ac:dyDescent="0.25">
      <c r="K388" s="321" t="s">
        <v>620</v>
      </c>
      <c r="L388" s="532">
        <v>1013.76</v>
      </c>
      <c r="M388" s="5" t="s">
        <v>100</v>
      </c>
      <c r="N388" s="5" t="s">
        <v>24</v>
      </c>
      <c r="O388" s="19" t="s">
        <v>83</v>
      </c>
      <c r="P388" s="533" t="s">
        <v>176</v>
      </c>
      <c r="Q388" s="534">
        <v>42.292124864619716</v>
      </c>
      <c r="R388" s="317">
        <v>42.292124864619716</v>
      </c>
      <c r="S388" s="317">
        <v>42.292124864619716</v>
      </c>
      <c r="T388" s="317">
        <v>44.034567984881711</v>
      </c>
      <c r="U388" s="318">
        <v>44.695086504654924</v>
      </c>
    </row>
    <row r="389" spans="11:21" ht="30" x14ac:dyDescent="0.25">
      <c r="K389" s="321" t="s">
        <v>620</v>
      </c>
      <c r="L389" s="532">
        <v>1013.76</v>
      </c>
      <c r="M389" s="5" t="s">
        <v>100</v>
      </c>
      <c r="N389" s="5" t="s">
        <v>24</v>
      </c>
      <c r="O389" s="19" t="s">
        <v>83</v>
      </c>
      <c r="P389" s="533" t="s">
        <v>177</v>
      </c>
      <c r="Q389" s="534">
        <v>42.292124864619716</v>
      </c>
      <c r="R389" s="317">
        <v>42.292124864619716</v>
      </c>
      <c r="S389" s="317">
        <v>42.292124864619716</v>
      </c>
      <c r="T389" s="317">
        <v>44.034567984881711</v>
      </c>
      <c r="U389" s="318">
        <v>44.695086504654924</v>
      </c>
    </row>
    <row r="390" spans="11:21" ht="30" x14ac:dyDescent="0.25">
      <c r="K390" s="321" t="s">
        <v>620</v>
      </c>
      <c r="L390" s="532">
        <v>1010.43</v>
      </c>
      <c r="M390" s="5" t="s">
        <v>100</v>
      </c>
      <c r="N390" s="5" t="s">
        <v>24</v>
      </c>
      <c r="O390" s="19" t="s">
        <v>83</v>
      </c>
      <c r="P390" s="533" t="s">
        <v>212</v>
      </c>
      <c r="Q390" s="534">
        <v>42.292124864619716</v>
      </c>
      <c r="R390" s="317">
        <v>42.292124864619716</v>
      </c>
      <c r="S390" s="317">
        <v>42.292124864619716</v>
      </c>
      <c r="T390" s="317">
        <v>44.034567984881711</v>
      </c>
      <c r="U390" s="318">
        <v>44.695086504654924</v>
      </c>
    </row>
    <row r="391" spans="11:21" ht="30" x14ac:dyDescent="0.25">
      <c r="K391" s="321" t="s">
        <v>620</v>
      </c>
      <c r="L391" s="532">
        <v>1010.43</v>
      </c>
      <c r="M391" s="5" t="s">
        <v>100</v>
      </c>
      <c r="N391" s="5" t="s">
        <v>24</v>
      </c>
      <c r="O391" s="19" t="s">
        <v>83</v>
      </c>
      <c r="P391" s="533" t="s">
        <v>213</v>
      </c>
      <c r="Q391" s="534">
        <v>42.292124864619716</v>
      </c>
      <c r="R391" s="317">
        <v>42.292124864619716</v>
      </c>
      <c r="S391" s="317">
        <v>42.292124864619716</v>
      </c>
      <c r="T391" s="317">
        <v>44.034567984881711</v>
      </c>
      <c r="U391" s="318">
        <v>44.695086504654924</v>
      </c>
    </row>
    <row r="392" spans="11:21" ht="30" x14ac:dyDescent="0.25">
      <c r="K392" s="321" t="s">
        <v>620</v>
      </c>
      <c r="L392" s="532">
        <v>1010.43</v>
      </c>
      <c r="M392" s="5" t="s">
        <v>100</v>
      </c>
      <c r="N392" s="5" t="s">
        <v>24</v>
      </c>
      <c r="O392" s="19" t="s">
        <v>83</v>
      </c>
      <c r="P392" s="533" t="s">
        <v>214</v>
      </c>
      <c r="Q392" s="534">
        <v>42.292124864619716</v>
      </c>
      <c r="R392" s="317">
        <v>42.292124864619716</v>
      </c>
      <c r="S392" s="317">
        <v>42.292124864619716</v>
      </c>
      <c r="T392" s="317">
        <v>44.034567984881711</v>
      </c>
      <c r="U392" s="318">
        <v>44.695086504654924</v>
      </c>
    </row>
    <row r="393" spans="11:21" x14ac:dyDescent="0.25">
      <c r="K393" s="321" t="s">
        <v>620</v>
      </c>
      <c r="L393" s="532">
        <v>1010.43</v>
      </c>
      <c r="M393" s="5" t="s">
        <v>24</v>
      </c>
      <c r="N393" s="5" t="s">
        <v>24</v>
      </c>
      <c r="O393" s="19" t="s">
        <v>215</v>
      </c>
      <c r="P393" s="533" t="s">
        <v>637</v>
      </c>
      <c r="Q393" s="534">
        <v>42.292124864619716</v>
      </c>
      <c r="R393" s="317">
        <v>42.292124864619716</v>
      </c>
      <c r="S393" s="317">
        <v>42.292124864619716</v>
      </c>
      <c r="T393" s="317">
        <v>44.034567984881711</v>
      </c>
      <c r="U393" s="318">
        <v>44.695086504654924</v>
      </c>
    </row>
    <row r="394" spans="11:21" x14ac:dyDescent="0.25">
      <c r="K394" s="321" t="s">
        <v>612</v>
      </c>
      <c r="L394" s="532">
        <v>725.27</v>
      </c>
      <c r="M394" s="5" t="s">
        <v>97</v>
      </c>
      <c r="N394" s="5" t="s">
        <v>24</v>
      </c>
      <c r="O394" s="19" t="s">
        <v>216</v>
      </c>
      <c r="P394" s="533" t="s">
        <v>202</v>
      </c>
      <c r="Q394" s="534">
        <v>329.67903052411356</v>
      </c>
      <c r="R394" s="317">
        <v>329.67903052411356</v>
      </c>
      <c r="S394" s="317">
        <v>329.67903052411356</v>
      </c>
      <c r="T394" s="317">
        <v>343.26186563751185</v>
      </c>
      <c r="U394" s="318">
        <v>348.41079362207455</v>
      </c>
    </row>
    <row r="395" spans="11:21" x14ac:dyDescent="0.25">
      <c r="K395" s="321" t="s">
        <v>612</v>
      </c>
      <c r="L395" s="532">
        <v>725.27</v>
      </c>
      <c r="M395" s="5" t="s">
        <v>97</v>
      </c>
      <c r="N395" s="5" t="s">
        <v>25</v>
      </c>
      <c r="O395" s="19" t="s">
        <v>216</v>
      </c>
      <c r="P395" s="533" t="s">
        <v>202</v>
      </c>
      <c r="Q395" s="534">
        <v>329.67903052411356</v>
      </c>
      <c r="R395" s="317">
        <v>329.67903052411356</v>
      </c>
      <c r="S395" s="317">
        <v>329.67903052411356</v>
      </c>
      <c r="T395" s="317">
        <v>343.26186563751185</v>
      </c>
      <c r="U395" s="318">
        <v>348.41079362207455</v>
      </c>
    </row>
    <row r="396" spans="11:21" x14ac:dyDescent="0.25">
      <c r="K396" s="321" t="s">
        <v>621</v>
      </c>
      <c r="L396" s="532">
        <v>865</v>
      </c>
      <c r="M396" s="5" t="s">
        <v>99</v>
      </c>
      <c r="N396" s="5" t="s">
        <v>24</v>
      </c>
      <c r="O396" s="19" t="s">
        <v>79</v>
      </c>
      <c r="P396" s="533" t="s">
        <v>192</v>
      </c>
      <c r="Q396" s="534">
        <v>274.48151291307124</v>
      </c>
      <c r="R396" s="317">
        <v>274.48151291307124</v>
      </c>
      <c r="S396" s="317">
        <v>274.48151291307124</v>
      </c>
      <c r="T396" s="317">
        <v>285.79020041329636</v>
      </c>
      <c r="U396" s="318">
        <v>290.07705341949571</v>
      </c>
    </row>
    <row r="397" spans="11:21" x14ac:dyDescent="0.25">
      <c r="K397" s="321" t="s">
        <v>613</v>
      </c>
      <c r="L397" s="532">
        <v>806.23</v>
      </c>
      <c r="M397" s="5" t="s">
        <v>97</v>
      </c>
      <c r="N397" s="5" t="s">
        <v>24</v>
      </c>
      <c r="O397" s="19" t="s">
        <v>59</v>
      </c>
      <c r="P397" s="533" t="s">
        <v>202</v>
      </c>
      <c r="Q397" s="534">
        <v>339.98468130091021</v>
      </c>
      <c r="R397" s="317">
        <v>339.98468130091021</v>
      </c>
      <c r="S397" s="317">
        <v>339.98468130091021</v>
      </c>
      <c r="T397" s="317">
        <v>353.99211107237625</v>
      </c>
      <c r="U397" s="318">
        <v>359.30199273846182</v>
      </c>
    </row>
    <row r="398" spans="11:21" x14ac:dyDescent="0.25">
      <c r="K398" s="321" t="s">
        <v>613</v>
      </c>
      <c r="L398" s="532">
        <v>806.23</v>
      </c>
      <c r="M398" s="5" t="s">
        <v>97</v>
      </c>
      <c r="N398" s="5" t="s">
        <v>25</v>
      </c>
      <c r="O398" s="19" t="s">
        <v>59</v>
      </c>
      <c r="P398" s="533" t="s">
        <v>202</v>
      </c>
      <c r="Q398" s="534">
        <v>339.98468130091021</v>
      </c>
      <c r="R398" s="317">
        <v>339.98468130091021</v>
      </c>
      <c r="S398" s="317">
        <v>339.98468130091021</v>
      </c>
      <c r="T398" s="317">
        <v>353.99211107237625</v>
      </c>
      <c r="U398" s="318">
        <v>359.30199273846182</v>
      </c>
    </row>
    <row r="399" spans="11:21" x14ac:dyDescent="0.25">
      <c r="K399" s="321" t="s">
        <v>622</v>
      </c>
      <c r="L399" s="532">
        <v>865</v>
      </c>
      <c r="M399" s="5" t="s">
        <v>99</v>
      </c>
      <c r="N399" s="5" t="s">
        <v>24</v>
      </c>
      <c r="O399" s="19" t="s">
        <v>79</v>
      </c>
      <c r="P399" s="533" t="s">
        <v>217</v>
      </c>
      <c r="Q399" s="534">
        <v>274.48151291307124</v>
      </c>
      <c r="R399" s="317">
        <v>274.48151291307124</v>
      </c>
      <c r="S399" s="317">
        <v>274.48151291307124</v>
      </c>
      <c r="T399" s="317">
        <v>285.79020041329636</v>
      </c>
      <c r="U399" s="318">
        <v>290.07705341949571</v>
      </c>
    </row>
    <row r="400" spans="11:21" x14ac:dyDescent="0.25">
      <c r="K400" s="321" t="s">
        <v>623</v>
      </c>
      <c r="L400" s="532">
        <v>807.53</v>
      </c>
      <c r="M400" s="5" t="s">
        <v>97</v>
      </c>
      <c r="N400" s="5" t="s">
        <v>24</v>
      </c>
      <c r="O400" s="19" t="s">
        <v>218</v>
      </c>
      <c r="P400" s="533" t="s">
        <v>219</v>
      </c>
      <c r="Q400" s="534">
        <v>363.80206153902077</v>
      </c>
      <c r="R400" s="317">
        <v>363.80206153902077</v>
      </c>
      <c r="S400" s="317">
        <v>363.80206153902077</v>
      </c>
      <c r="T400" s="317">
        <v>378.7907716427332</v>
      </c>
      <c r="U400" s="318">
        <v>384.47263321737421</v>
      </c>
    </row>
    <row r="401" spans="11:21" x14ac:dyDescent="0.25">
      <c r="K401" s="321" t="s">
        <v>623</v>
      </c>
      <c r="L401" s="532">
        <v>807.53</v>
      </c>
      <c r="M401" s="5" t="s">
        <v>97</v>
      </c>
      <c r="N401" s="5" t="s">
        <v>25</v>
      </c>
      <c r="O401" s="19" t="s">
        <v>218</v>
      </c>
      <c r="P401" s="533" t="s">
        <v>219</v>
      </c>
      <c r="Q401" s="534">
        <v>363.80206153902077</v>
      </c>
      <c r="R401" s="317">
        <v>363.80206153902077</v>
      </c>
      <c r="S401" s="317">
        <v>363.80206153902077</v>
      </c>
      <c r="T401" s="317">
        <v>378.7907716427332</v>
      </c>
      <c r="U401" s="318">
        <v>384.47263321737421</v>
      </c>
    </row>
    <row r="402" spans="11:21" ht="30" x14ac:dyDescent="0.25">
      <c r="K402" s="321" t="s">
        <v>624</v>
      </c>
      <c r="L402" s="532">
        <v>1137.83</v>
      </c>
      <c r="M402" s="5" t="s">
        <v>24</v>
      </c>
      <c r="N402" s="5" t="s">
        <v>24</v>
      </c>
      <c r="O402" s="19" t="s">
        <v>220</v>
      </c>
      <c r="P402" s="533" t="s">
        <v>637</v>
      </c>
      <c r="Q402" s="534">
        <v>44.099799842417426</v>
      </c>
      <c r="R402" s="317">
        <v>44.099799842417426</v>
      </c>
      <c r="S402" s="317">
        <v>44.099799842417426</v>
      </c>
      <c r="T402" s="317">
        <v>45.916719495575691</v>
      </c>
      <c r="U402" s="318">
        <v>46.605470288009322</v>
      </c>
    </row>
    <row r="403" spans="11:21" x14ac:dyDescent="0.25">
      <c r="K403" s="321" t="s">
        <v>579</v>
      </c>
      <c r="L403" s="532">
        <v>865</v>
      </c>
      <c r="M403" s="5" t="s">
        <v>99</v>
      </c>
      <c r="N403" s="5" t="s">
        <v>24</v>
      </c>
      <c r="O403" s="19" t="s">
        <v>79</v>
      </c>
      <c r="P403" s="533" t="s">
        <v>205</v>
      </c>
      <c r="Q403" s="534">
        <v>274.48151291307124</v>
      </c>
      <c r="R403" s="317">
        <v>274.48151291307124</v>
      </c>
      <c r="S403" s="317">
        <v>274.48151291307124</v>
      </c>
      <c r="T403" s="317">
        <v>285.79020041329636</v>
      </c>
      <c r="U403" s="318">
        <v>290.07705341949571</v>
      </c>
    </row>
    <row r="404" spans="11:21" ht="30" x14ac:dyDescent="0.25">
      <c r="K404" s="321" t="s">
        <v>624</v>
      </c>
      <c r="L404" s="532">
        <v>1137.83</v>
      </c>
      <c r="M404" s="5" t="s">
        <v>100</v>
      </c>
      <c r="N404" s="5" t="s">
        <v>24</v>
      </c>
      <c r="O404" s="19" t="s">
        <v>83</v>
      </c>
      <c r="P404" s="533" t="s">
        <v>212</v>
      </c>
      <c r="Q404" s="534">
        <v>44.099799842417426</v>
      </c>
      <c r="R404" s="317">
        <v>44.099799842417426</v>
      </c>
      <c r="S404" s="317">
        <v>44.099799842417426</v>
      </c>
      <c r="T404" s="317">
        <v>45.916719495575691</v>
      </c>
      <c r="U404" s="318">
        <v>46.605470288009322</v>
      </c>
    </row>
    <row r="405" spans="11:21" ht="30" x14ac:dyDescent="0.25">
      <c r="K405" s="321" t="s">
        <v>624</v>
      </c>
      <c r="L405" s="532">
        <v>1137.83</v>
      </c>
      <c r="M405" s="5" t="s">
        <v>100</v>
      </c>
      <c r="N405" s="5" t="s">
        <v>24</v>
      </c>
      <c r="O405" s="19" t="s">
        <v>83</v>
      </c>
      <c r="P405" s="533" t="s">
        <v>213</v>
      </c>
      <c r="Q405" s="534">
        <v>44.099799842417426</v>
      </c>
      <c r="R405" s="317">
        <v>44.099799842417426</v>
      </c>
      <c r="S405" s="317">
        <v>44.099799842417426</v>
      </c>
      <c r="T405" s="317">
        <v>45.916719495575691</v>
      </c>
      <c r="U405" s="318">
        <v>46.605470288009322</v>
      </c>
    </row>
    <row r="406" spans="11:21" ht="30" x14ac:dyDescent="0.25">
      <c r="K406" s="321" t="s">
        <v>624</v>
      </c>
      <c r="L406" s="532">
        <v>1137.83</v>
      </c>
      <c r="M406" s="5" t="s">
        <v>100</v>
      </c>
      <c r="N406" s="5" t="s">
        <v>24</v>
      </c>
      <c r="O406" s="19" t="s">
        <v>83</v>
      </c>
      <c r="P406" s="533" t="s">
        <v>214</v>
      </c>
      <c r="Q406" s="534">
        <v>44.099799842417426</v>
      </c>
      <c r="R406" s="317">
        <v>44.099799842417426</v>
      </c>
      <c r="S406" s="317">
        <v>44.099799842417426</v>
      </c>
      <c r="T406" s="317">
        <v>45.916719495575691</v>
      </c>
      <c r="U406" s="318">
        <v>46.605470288009322</v>
      </c>
    </row>
    <row r="407" spans="11:21" x14ac:dyDescent="0.25">
      <c r="K407" s="321" t="s">
        <v>625</v>
      </c>
      <c r="L407" s="532">
        <v>865</v>
      </c>
      <c r="M407" s="5" t="s">
        <v>99</v>
      </c>
      <c r="N407" s="5" t="s">
        <v>24</v>
      </c>
      <c r="O407" s="19" t="s">
        <v>79</v>
      </c>
      <c r="P407" s="533" t="s">
        <v>217</v>
      </c>
      <c r="Q407" s="534">
        <v>274.48151291307124</v>
      </c>
      <c r="R407" s="317">
        <v>274.48151291307124</v>
      </c>
      <c r="S407" s="317">
        <v>274.48151291307124</v>
      </c>
      <c r="T407" s="317">
        <v>285.79020041329636</v>
      </c>
      <c r="U407" s="318">
        <v>290.07705341949571</v>
      </c>
    </row>
    <row r="408" spans="11:21" x14ac:dyDescent="0.25">
      <c r="K408" s="321" t="s">
        <v>626</v>
      </c>
      <c r="L408" s="532">
        <v>807.53</v>
      </c>
      <c r="M408" s="5" t="s">
        <v>97</v>
      </c>
      <c r="N408" s="5" t="s">
        <v>24</v>
      </c>
      <c r="O408" s="19" t="s">
        <v>221</v>
      </c>
      <c r="P408" s="533" t="s">
        <v>222</v>
      </c>
      <c r="Q408" s="534">
        <v>42.423832381605592</v>
      </c>
      <c r="R408" s="317">
        <v>42.423832381605592</v>
      </c>
      <c r="S408" s="317">
        <v>42.423832381605592</v>
      </c>
      <c r="T408" s="317">
        <v>44.171701875160316</v>
      </c>
      <c r="U408" s="318">
        <v>44.834277403287722</v>
      </c>
    </row>
    <row r="409" spans="11:21" x14ac:dyDescent="0.25">
      <c r="K409" s="321" t="s">
        <v>626</v>
      </c>
      <c r="L409" s="532">
        <v>807.53</v>
      </c>
      <c r="M409" s="5" t="s">
        <v>97</v>
      </c>
      <c r="N409" s="5" t="s">
        <v>25</v>
      </c>
      <c r="O409" s="19" t="s">
        <v>221</v>
      </c>
      <c r="P409" s="533" t="s">
        <v>222</v>
      </c>
      <c r="Q409" s="534">
        <v>42.423832381605592</v>
      </c>
      <c r="R409" s="317">
        <v>42.423832381605592</v>
      </c>
      <c r="S409" s="317">
        <v>42.423832381605592</v>
      </c>
      <c r="T409" s="317">
        <v>44.171701875160316</v>
      </c>
      <c r="U409" s="318">
        <v>44.834277403287722</v>
      </c>
    </row>
    <row r="410" spans="11:21" x14ac:dyDescent="0.25">
      <c r="K410" s="321" t="s">
        <v>627</v>
      </c>
      <c r="L410" s="532">
        <v>1266.76</v>
      </c>
      <c r="M410" s="5" t="s">
        <v>24</v>
      </c>
      <c r="N410" s="5" t="s">
        <v>24</v>
      </c>
      <c r="O410" s="19" t="s">
        <v>223</v>
      </c>
      <c r="P410" s="533" t="s">
        <v>637</v>
      </c>
      <c r="Q410" s="534">
        <v>46.382187113197155</v>
      </c>
      <c r="R410" s="317">
        <v>46.382187113197155</v>
      </c>
      <c r="S410" s="317">
        <v>46.382187113197155</v>
      </c>
      <c r="T410" s="317">
        <v>48.293141530758348</v>
      </c>
      <c r="U410" s="318">
        <v>49.017538653719711</v>
      </c>
    </row>
    <row r="411" spans="11:21" ht="30" x14ac:dyDescent="0.25">
      <c r="K411" s="321" t="s">
        <v>627</v>
      </c>
      <c r="L411" s="532">
        <v>1266.76</v>
      </c>
      <c r="M411" s="5" t="s">
        <v>100</v>
      </c>
      <c r="N411" s="5" t="s">
        <v>24</v>
      </c>
      <c r="O411" s="19" t="s">
        <v>83</v>
      </c>
      <c r="P411" s="533" t="s">
        <v>212</v>
      </c>
      <c r="Q411" s="534">
        <v>46.382187113197155</v>
      </c>
      <c r="R411" s="317">
        <v>46.382187113197155</v>
      </c>
      <c r="S411" s="317">
        <v>46.382187113197155</v>
      </c>
      <c r="T411" s="317">
        <v>48.293141530758348</v>
      </c>
      <c r="U411" s="318">
        <v>49.017538653719711</v>
      </c>
    </row>
    <row r="412" spans="11:21" ht="30" x14ac:dyDescent="0.25">
      <c r="K412" s="321" t="s">
        <v>627</v>
      </c>
      <c r="L412" s="532">
        <v>1266.76</v>
      </c>
      <c r="M412" s="5" t="s">
        <v>100</v>
      </c>
      <c r="N412" s="5" t="s">
        <v>24</v>
      </c>
      <c r="O412" s="19" t="s">
        <v>83</v>
      </c>
      <c r="P412" s="533" t="s">
        <v>213</v>
      </c>
      <c r="Q412" s="534">
        <v>46.382187113197155</v>
      </c>
      <c r="R412" s="317">
        <v>46.382187113197155</v>
      </c>
      <c r="S412" s="317">
        <v>46.382187113197155</v>
      </c>
      <c r="T412" s="317">
        <v>48.293141530758348</v>
      </c>
      <c r="U412" s="318">
        <v>49.017538653719711</v>
      </c>
    </row>
    <row r="413" spans="11:21" ht="30" x14ac:dyDescent="0.25">
      <c r="K413" s="321" t="s">
        <v>627</v>
      </c>
      <c r="L413" s="532">
        <v>1266.76</v>
      </c>
      <c r="M413" s="5" t="s">
        <v>100</v>
      </c>
      <c r="N413" s="5" t="s">
        <v>24</v>
      </c>
      <c r="O413" s="19" t="s">
        <v>83</v>
      </c>
      <c r="P413" s="533" t="s">
        <v>214</v>
      </c>
      <c r="Q413" s="534">
        <v>46.382187113197155</v>
      </c>
      <c r="R413" s="317">
        <v>46.382187113197155</v>
      </c>
      <c r="S413" s="317">
        <v>46.382187113197155</v>
      </c>
      <c r="T413" s="317">
        <v>48.293141530758348</v>
      </c>
      <c r="U413" s="318">
        <v>49.017538653719711</v>
      </c>
    </row>
    <row r="414" spans="11:21" ht="30" x14ac:dyDescent="0.25">
      <c r="K414" s="321" t="s">
        <v>628</v>
      </c>
      <c r="L414" s="532">
        <v>807.53</v>
      </c>
      <c r="M414" s="5" t="s">
        <v>97</v>
      </c>
      <c r="N414" s="5" t="s">
        <v>24</v>
      </c>
      <c r="O414" s="19" t="s">
        <v>224</v>
      </c>
      <c r="P414" s="533" t="s">
        <v>219</v>
      </c>
      <c r="Q414" s="534">
        <v>42.292124864619716</v>
      </c>
      <c r="R414" s="317">
        <v>42.292124864619716</v>
      </c>
      <c r="S414" s="317">
        <v>42.292124864619716</v>
      </c>
      <c r="T414" s="317">
        <v>44.034567984881711</v>
      </c>
      <c r="U414" s="318">
        <v>44.695086504654924</v>
      </c>
    </row>
    <row r="415" spans="11:21" ht="30" x14ac:dyDescent="0.25">
      <c r="K415" s="321" t="s">
        <v>628</v>
      </c>
      <c r="L415" s="532">
        <v>807.53</v>
      </c>
      <c r="M415" s="5" t="s">
        <v>97</v>
      </c>
      <c r="N415" s="5" t="s">
        <v>25</v>
      </c>
      <c r="O415" s="19" t="s">
        <v>224</v>
      </c>
      <c r="P415" s="533" t="s">
        <v>219</v>
      </c>
      <c r="Q415" s="534">
        <v>42.292124864619716</v>
      </c>
      <c r="R415" s="317">
        <v>42.292124864619716</v>
      </c>
      <c r="S415" s="317">
        <v>42.292124864619716</v>
      </c>
      <c r="T415" s="317">
        <v>44.034567984881711</v>
      </c>
      <c r="U415" s="318">
        <v>44.695086504654924</v>
      </c>
    </row>
    <row r="416" spans="11:21" ht="30" x14ac:dyDescent="0.25">
      <c r="K416" s="321" t="s">
        <v>629</v>
      </c>
      <c r="L416" s="532">
        <v>807.53</v>
      </c>
      <c r="M416" s="5" t="s">
        <v>97</v>
      </c>
      <c r="N416" s="5" t="s">
        <v>24</v>
      </c>
      <c r="O416" s="19" t="s">
        <v>225</v>
      </c>
      <c r="P416" s="533" t="s">
        <v>226</v>
      </c>
      <c r="Q416" s="534">
        <v>44.099799842417426</v>
      </c>
      <c r="R416" s="317">
        <v>44.099799842417426</v>
      </c>
      <c r="S416" s="317">
        <v>44.099799842417426</v>
      </c>
      <c r="T416" s="317">
        <v>45.916719495575691</v>
      </c>
      <c r="U416" s="318">
        <v>46.605470288009322</v>
      </c>
    </row>
    <row r="417" spans="11:21" ht="30" x14ac:dyDescent="0.25">
      <c r="K417" s="321" t="s">
        <v>629</v>
      </c>
      <c r="L417" s="532">
        <v>807.53</v>
      </c>
      <c r="M417" s="5" t="s">
        <v>97</v>
      </c>
      <c r="N417" s="5" t="s">
        <v>25</v>
      </c>
      <c r="O417" s="19" t="s">
        <v>225</v>
      </c>
      <c r="P417" s="533" t="s">
        <v>226</v>
      </c>
      <c r="Q417" s="534">
        <v>44.099799842417426</v>
      </c>
      <c r="R417" s="317">
        <v>44.099799842417426</v>
      </c>
      <c r="S417" s="317">
        <v>44.099799842417426</v>
      </c>
      <c r="T417" s="317">
        <v>45.916719495575691</v>
      </c>
      <c r="U417" s="318">
        <v>46.605470288009322</v>
      </c>
    </row>
    <row r="418" spans="11:21" ht="30" x14ac:dyDescent="0.25">
      <c r="K418" s="321" t="s">
        <v>630</v>
      </c>
      <c r="L418" s="532">
        <v>1185</v>
      </c>
      <c r="M418" s="5" t="s">
        <v>99</v>
      </c>
      <c r="N418" s="5" t="s">
        <v>24</v>
      </c>
      <c r="O418" s="19" t="s">
        <v>83</v>
      </c>
      <c r="P418" s="533" t="s">
        <v>217</v>
      </c>
      <c r="Q418" s="534">
        <v>297.38086003447796</v>
      </c>
      <c r="R418" s="317">
        <v>297.38086003447796</v>
      </c>
      <c r="S418" s="317">
        <v>297.38086003447796</v>
      </c>
      <c r="T418" s="317">
        <v>309.63300473809278</v>
      </c>
      <c r="U418" s="318">
        <v>314.27749980916417</v>
      </c>
    </row>
    <row r="419" spans="11:21" ht="30" x14ac:dyDescent="0.25">
      <c r="K419" s="321" t="s">
        <v>631</v>
      </c>
      <c r="L419" s="532">
        <v>1396.29</v>
      </c>
      <c r="M419" s="5" t="s">
        <v>24</v>
      </c>
      <c r="N419" s="5" t="s">
        <v>24</v>
      </c>
      <c r="O419" s="19" t="s">
        <v>227</v>
      </c>
      <c r="P419" s="533" t="s">
        <v>637</v>
      </c>
      <c r="Q419" s="534">
        <v>80.857115626609158</v>
      </c>
      <c r="R419" s="317">
        <v>80.857115626609158</v>
      </c>
      <c r="S419" s="317">
        <v>80.857115626609158</v>
      </c>
      <c r="T419" s="317">
        <v>84.188443274458706</v>
      </c>
      <c r="U419" s="318">
        <v>85.45126992357558</v>
      </c>
    </row>
    <row r="420" spans="11:21" ht="30" x14ac:dyDescent="0.25">
      <c r="K420" s="321" t="s">
        <v>631</v>
      </c>
      <c r="L420" s="532">
        <v>1396.29</v>
      </c>
      <c r="M420" s="5" t="s">
        <v>100</v>
      </c>
      <c r="N420" s="5" t="s">
        <v>24</v>
      </c>
      <c r="O420" s="19" t="s">
        <v>83</v>
      </c>
      <c r="P420" s="533" t="s">
        <v>212</v>
      </c>
      <c r="Q420" s="534">
        <v>80.857115626609158</v>
      </c>
      <c r="R420" s="317">
        <v>80.857115626609158</v>
      </c>
      <c r="S420" s="317">
        <v>80.857115626609158</v>
      </c>
      <c r="T420" s="317">
        <v>84.188443274458706</v>
      </c>
      <c r="U420" s="318">
        <v>85.45126992357558</v>
      </c>
    </row>
    <row r="421" spans="11:21" ht="30" x14ac:dyDescent="0.25">
      <c r="K421" s="321" t="s">
        <v>631</v>
      </c>
      <c r="L421" s="532">
        <v>1396.29</v>
      </c>
      <c r="M421" s="5" t="s">
        <v>100</v>
      </c>
      <c r="N421" s="5" t="s">
        <v>24</v>
      </c>
      <c r="O421" s="19" t="s">
        <v>83</v>
      </c>
      <c r="P421" s="533" t="s">
        <v>213</v>
      </c>
      <c r="Q421" s="534">
        <v>80.857115626609158</v>
      </c>
      <c r="R421" s="317">
        <v>80.857115626609158</v>
      </c>
      <c r="S421" s="317">
        <v>80.857115626609158</v>
      </c>
      <c r="T421" s="317">
        <v>84.188443274458706</v>
      </c>
      <c r="U421" s="318">
        <v>85.45126992357558</v>
      </c>
    </row>
    <row r="422" spans="11:21" ht="30" x14ac:dyDescent="0.25">
      <c r="K422" s="321" t="s">
        <v>631</v>
      </c>
      <c r="L422" s="532">
        <v>1396.29</v>
      </c>
      <c r="M422" s="5" t="s">
        <v>100</v>
      </c>
      <c r="N422" s="5" t="s">
        <v>24</v>
      </c>
      <c r="O422" s="19" t="s">
        <v>83</v>
      </c>
      <c r="P422" s="533" t="s">
        <v>214</v>
      </c>
      <c r="Q422" s="534">
        <v>80.857115626609158</v>
      </c>
      <c r="R422" s="317">
        <v>80.857115626609158</v>
      </c>
      <c r="S422" s="317">
        <v>80.857115626609158</v>
      </c>
      <c r="T422" s="317">
        <v>84.188443274458706</v>
      </c>
      <c r="U422" s="318">
        <v>85.45126992357558</v>
      </c>
    </row>
    <row r="423" spans="11:21" x14ac:dyDescent="0.25">
      <c r="K423" s="321" t="s">
        <v>632</v>
      </c>
      <c r="L423" s="532">
        <v>807.53</v>
      </c>
      <c r="M423" s="5" t="s">
        <v>97</v>
      </c>
      <c r="N423" s="5" t="s">
        <v>24</v>
      </c>
      <c r="O423" s="19" t="s">
        <v>228</v>
      </c>
      <c r="P423" s="533" t="s">
        <v>226</v>
      </c>
      <c r="Q423" s="534">
        <v>46.382187113197155</v>
      </c>
      <c r="R423" s="317">
        <v>46.382187113197155</v>
      </c>
      <c r="S423" s="317">
        <v>46.382187113197155</v>
      </c>
      <c r="T423" s="317">
        <v>48.293141530758348</v>
      </c>
      <c r="U423" s="318">
        <v>49.017538653719711</v>
      </c>
    </row>
    <row r="424" spans="11:21" x14ac:dyDescent="0.25">
      <c r="K424" s="321" t="s">
        <v>632</v>
      </c>
      <c r="L424" s="532">
        <v>807.53</v>
      </c>
      <c r="M424" s="5" t="s">
        <v>97</v>
      </c>
      <c r="N424" s="5" t="s">
        <v>25</v>
      </c>
      <c r="O424" s="19" t="s">
        <v>228</v>
      </c>
      <c r="P424" s="533" t="s">
        <v>226</v>
      </c>
      <c r="Q424" s="534">
        <v>46.382187113197155</v>
      </c>
      <c r="R424" s="317">
        <v>46.382187113197155</v>
      </c>
      <c r="S424" s="317">
        <v>46.382187113197155</v>
      </c>
      <c r="T424" s="317">
        <v>48.293141530758348</v>
      </c>
      <c r="U424" s="318">
        <v>49.017538653719711</v>
      </c>
    </row>
    <row r="425" spans="11:21" ht="30" x14ac:dyDescent="0.25">
      <c r="K425" s="321" t="s">
        <v>633</v>
      </c>
      <c r="L425" s="532">
        <v>1518.91</v>
      </c>
      <c r="M425" s="5" t="s">
        <v>100</v>
      </c>
      <c r="N425" s="5" t="s">
        <v>24</v>
      </c>
      <c r="O425" s="19" t="s">
        <v>83</v>
      </c>
      <c r="P425" s="533" t="s">
        <v>212</v>
      </c>
      <c r="Q425" s="534">
        <v>80.857115626609158</v>
      </c>
      <c r="R425" s="317">
        <v>80.857115626609158</v>
      </c>
      <c r="S425" s="317">
        <v>80.857115626609158</v>
      </c>
      <c r="T425" s="317">
        <v>84.188443274458706</v>
      </c>
      <c r="U425" s="318">
        <v>85.45126992357558</v>
      </c>
    </row>
    <row r="426" spans="11:21" ht="30" x14ac:dyDescent="0.25">
      <c r="K426" s="321" t="s">
        <v>633</v>
      </c>
      <c r="L426" s="532">
        <v>1518.91</v>
      </c>
      <c r="M426" s="5" t="s">
        <v>100</v>
      </c>
      <c r="N426" s="5" t="s">
        <v>24</v>
      </c>
      <c r="O426" s="19" t="s">
        <v>83</v>
      </c>
      <c r="P426" s="533" t="s">
        <v>213</v>
      </c>
      <c r="Q426" s="534">
        <v>80.857115626609158</v>
      </c>
      <c r="R426" s="317">
        <v>80.857115626609158</v>
      </c>
      <c r="S426" s="317">
        <v>80.857115626609158</v>
      </c>
      <c r="T426" s="317">
        <v>84.188443274458706</v>
      </c>
      <c r="U426" s="318">
        <v>85.45126992357558</v>
      </c>
    </row>
    <row r="427" spans="11:21" ht="30" x14ac:dyDescent="0.25">
      <c r="K427" s="321" t="s">
        <v>633</v>
      </c>
      <c r="L427" s="532">
        <v>1518.91</v>
      </c>
      <c r="M427" s="5" t="s">
        <v>100</v>
      </c>
      <c r="N427" s="5" t="s">
        <v>24</v>
      </c>
      <c r="O427" s="19" t="s">
        <v>83</v>
      </c>
      <c r="P427" s="533" t="s">
        <v>214</v>
      </c>
      <c r="Q427" s="534">
        <v>80.857115626609158</v>
      </c>
      <c r="R427" s="317">
        <v>80.857115626609158</v>
      </c>
      <c r="S427" s="317">
        <v>80.857115626609158</v>
      </c>
      <c r="T427" s="317">
        <v>84.188443274458706</v>
      </c>
      <c r="U427" s="318">
        <v>85.45126992357558</v>
      </c>
    </row>
    <row r="428" spans="11:21" ht="30" x14ac:dyDescent="0.25">
      <c r="K428" s="321" t="s">
        <v>634</v>
      </c>
      <c r="L428" s="532">
        <v>1185</v>
      </c>
      <c r="M428" s="5" t="s">
        <v>99</v>
      </c>
      <c r="N428" s="5" t="s">
        <v>24</v>
      </c>
      <c r="O428" s="19" t="s">
        <v>83</v>
      </c>
      <c r="P428" s="533" t="s">
        <v>217</v>
      </c>
      <c r="Q428" s="534">
        <v>319.16381547948231</v>
      </c>
      <c r="R428" s="317">
        <v>319.16381547948231</v>
      </c>
      <c r="S428" s="317">
        <v>319.16381547948231</v>
      </c>
      <c r="T428" s="317">
        <v>332.31342184943861</v>
      </c>
      <c r="U428" s="318">
        <v>337.29812317718017</v>
      </c>
    </row>
    <row r="429" spans="11:21" x14ac:dyDescent="0.25">
      <c r="K429" s="321" t="s">
        <v>633</v>
      </c>
      <c r="L429" s="532">
        <v>1517.13</v>
      </c>
      <c r="M429" s="5" t="s">
        <v>24</v>
      </c>
      <c r="N429" s="5" t="s">
        <v>24</v>
      </c>
      <c r="O429" s="19" t="s">
        <v>229</v>
      </c>
      <c r="P429" s="533" t="s">
        <v>637</v>
      </c>
      <c r="Q429" s="534">
        <v>80.857115626609158</v>
      </c>
      <c r="R429" s="317">
        <v>80.857115626609158</v>
      </c>
      <c r="S429" s="317">
        <v>80.857115626609158</v>
      </c>
      <c r="T429" s="317">
        <v>84.188443274458706</v>
      </c>
      <c r="U429" s="318">
        <v>85.45126992357558</v>
      </c>
    </row>
    <row r="430" spans="11:21" ht="30" x14ac:dyDescent="0.25">
      <c r="K430" s="321" t="s">
        <v>625</v>
      </c>
      <c r="L430" s="532">
        <v>1185</v>
      </c>
      <c r="M430" s="5" t="s">
        <v>99</v>
      </c>
      <c r="N430" s="5" t="s">
        <v>24</v>
      </c>
      <c r="O430" s="19" t="s">
        <v>83</v>
      </c>
      <c r="P430" s="533" t="s">
        <v>230</v>
      </c>
      <c r="Q430" s="534">
        <v>274.48151291307124</v>
      </c>
      <c r="R430" s="317">
        <v>274.48151291307124</v>
      </c>
      <c r="S430" s="317">
        <v>274.48151291307124</v>
      </c>
      <c r="T430" s="317">
        <v>285.79020041329636</v>
      </c>
      <c r="U430" s="318">
        <v>290.07705341949571</v>
      </c>
    </row>
    <row r="431" spans="11:21" ht="30" x14ac:dyDescent="0.25">
      <c r="K431" s="321" t="s">
        <v>625</v>
      </c>
      <c r="L431" s="532">
        <v>1185</v>
      </c>
      <c r="M431" s="5" t="s">
        <v>99</v>
      </c>
      <c r="N431" s="5" t="s">
        <v>24</v>
      </c>
      <c r="O431" s="19" t="s">
        <v>83</v>
      </c>
      <c r="P431" s="533" t="s">
        <v>231</v>
      </c>
      <c r="Q431" s="534">
        <v>274.48151291307124</v>
      </c>
      <c r="R431" s="317">
        <v>274.48151291307124</v>
      </c>
      <c r="S431" s="317">
        <v>274.48151291307124</v>
      </c>
      <c r="T431" s="317">
        <v>285.79020041329636</v>
      </c>
      <c r="U431" s="318">
        <v>290.07705341949571</v>
      </c>
    </row>
    <row r="432" spans="11:21" ht="30.75" thickBot="1" x14ac:dyDescent="0.3">
      <c r="K432" s="326" t="s">
        <v>635</v>
      </c>
      <c r="L432" s="536">
        <v>1776.31</v>
      </c>
      <c r="M432" s="10" t="s">
        <v>24</v>
      </c>
      <c r="N432" s="10" t="s">
        <v>24</v>
      </c>
      <c r="O432" s="60" t="s">
        <v>232</v>
      </c>
      <c r="P432" s="537" t="s">
        <v>637</v>
      </c>
      <c r="Q432" s="538">
        <v>160.90295584559345</v>
      </c>
      <c r="R432" s="319">
        <v>160.90295584559345</v>
      </c>
      <c r="S432" s="319">
        <v>160.90295584559345</v>
      </c>
      <c r="T432" s="319">
        <v>167.53218644917365</v>
      </c>
      <c r="U432" s="320">
        <v>170.04516924591124</v>
      </c>
    </row>
  </sheetData>
  <mergeCells count="5">
    <mergeCell ref="D64:H64"/>
    <mergeCell ref="B5:C5"/>
    <mergeCell ref="D5:G5"/>
    <mergeCell ref="K5:P5"/>
    <mergeCell ref="Q5:U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/>
  <dimension ref="A2:M52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1.42578125" style="4" bestFit="1" customWidth="1"/>
    <col min="3" max="3" width="17.85546875" bestFit="1" customWidth="1"/>
    <col min="4" max="4" width="18" bestFit="1" customWidth="1"/>
    <col min="5" max="5" width="18.140625" bestFit="1" customWidth="1"/>
    <col min="6" max="6" width="11.5703125" bestFit="1" customWidth="1"/>
    <col min="7" max="7" width="12.140625" bestFit="1" customWidth="1"/>
    <col min="8" max="8" width="11.42578125" bestFit="1" customWidth="1"/>
    <col min="10" max="10" width="9.28515625" bestFit="1" customWidth="1"/>
    <col min="11" max="11" width="13.140625" bestFit="1" customWidth="1"/>
  </cols>
  <sheetData>
    <row r="2" spans="1:13" ht="15.75" x14ac:dyDescent="0.25">
      <c r="A2"/>
      <c r="B2" s="99" t="s">
        <v>748</v>
      </c>
      <c r="D2" s="72"/>
      <c r="E2" s="72"/>
    </row>
    <row r="3" spans="1:13" ht="15.75" x14ac:dyDescent="0.25">
      <c r="B3" s="99" t="s">
        <v>529</v>
      </c>
      <c r="C3" s="117"/>
      <c r="D3" s="72"/>
      <c r="E3" s="72"/>
    </row>
    <row r="4" spans="1:13" ht="15.75" thickBot="1" x14ac:dyDescent="0.3">
      <c r="C4" s="117"/>
      <c r="D4" s="72"/>
      <c r="E4" s="72"/>
    </row>
    <row r="5" spans="1:13" ht="18" customHeight="1" thickBot="1" x14ac:dyDescent="0.3">
      <c r="A5" s="620" t="s">
        <v>527</v>
      </c>
      <c r="B5" s="621"/>
      <c r="C5" s="585" t="s">
        <v>528</v>
      </c>
      <c r="D5" s="581"/>
      <c r="E5" s="582"/>
      <c r="G5" s="614" t="s">
        <v>747</v>
      </c>
      <c r="H5" s="616"/>
      <c r="I5" s="614" t="s">
        <v>514</v>
      </c>
      <c r="J5" s="615"/>
      <c r="K5" s="615"/>
      <c r="L5" s="615"/>
      <c r="M5" s="616"/>
    </row>
    <row r="6" spans="1:13" ht="15" customHeight="1" thickBot="1" x14ac:dyDescent="0.3">
      <c r="A6" s="322" t="s">
        <v>291</v>
      </c>
      <c r="B6" s="82" t="s">
        <v>293</v>
      </c>
      <c r="C6" s="328" t="s">
        <v>336</v>
      </c>
      <c r="D6" s="328" t="s">
        <v>334</v>
      </c>
      <c r="E6" s="327" t="s">
        <v>335</v>
      </c>
      <c r="G6" s="539" t="s">
        <v>292</v>
      </c>
      <c r="H6" s="79" t="s">
        <v>337</v>
      </c>
      <c r="I6" s="274" t="s">
        <v>344</v>
      </c>
      <c r="J6" s="271" t="s">
        <v>345</v>
      </c>
      <c r="K6" s="271" t="s">
        <v>346</v>
      </c>
      <c r="L6" s="271" t="s">
        <v>347</v>
      </c>
      <c r="M6" s="272" t="s">
        <v>348</v>
      </c>
    </row>
    <row r="7" spans="1:13" ht="15" customHeight="1" x14ac:dyDescent="0.25">
      <c r="A7" s="11" t="s">
        <v>26</v>
      </c>
      <c r="B7" s="329">
        <v>69</v>
      </c>
      <c r="C7" s="323">
        <v>5.35</v>
      </c>
      <c r="D7" s="324">
        <v>5.35</v>
      </c>
      <c r="E7" s="325">
        <v>5.35</v>
      </c>
      <c r="G7" s="11" t="s">
        <v>339</v>
      </c>
      <c r="H7" s="540">
        <v>11.11</v>
      </c>
      <c r="I7" s="541">
        <v>41.465187500825195</v>
      </c>
      <c r="J7" s="542">
        <v>41.465187500825195</v>
      </c>
      <c r="K7" s="542">
        <v>41.465187500825195</v>
      </c>
      <c r="L7" s="542">
        <v>43.821164063372095</v>
      </c>
      <c r="M7" s="543">
        <v>43.173560653568558</v>
      </c>
    </row>
    <row r="8" spans="1:13" ht="15" customHeight="1" x14ac:dyDescent="0.25">
      <c r="A8" s="8" t="s">
        <v>26</v>
      </c>
      <c r="B8" s="330">
        <v>138</v>
      </c>
      <c r="C8" s="321">
        <v>5.15</v>
      </c>
      <c r="D8" s="19">
        <v>5.15</v>
      </c>
      <c r="E8" s="6">
        <v>5.15</v>
      </c>
      <c r="G8" s="11" t="s">
        <v>339</v>
      </c>
      <c r="H8" s="540">
        <v>12.700000000000001</v>
      </c>
      <c r="I8" s="544">
        <v>155.49445312809456</v>
      </c>
      <c r="J8" s="545">
        <v>155.49445312809456</v>
      </c>
      <c r="K8" s="545">
        <v>155.49445312809456</v>
      </c>
      <c r="L8" s="545">
        <v>164.32936523764539</v>
      </c>
      <c r="M8" s="546">
        <v>161.90085245088216</v>
      </c>
    </row>
    <row r="9" spans="1:13" ht="15" customHeight="1" x14ac:dyDescent="0.25">
      <c r="A9" s="8" t="s">
        <v>26</v>
      </c>
      <c r="B9" s="330">
        <v>230</v>
      </c>
      <c r="C9" s="321">
        <v>5</v>
      </c>
      <c r="D9" s="19">
        <v>5</v>
      </c>
      <c r="E9" s="6">
        <v>5</v>
      </c>
      <c r="G9" s="11" t="s">
        <v>339</v>
      </c>
      <c r="H9" s="540">
        <v>7.94</v>
      </c>
      <c r="I9" s="544">
        <v>39.391928125783949</v>
      </c>
      <c r="J9" s="545">
        <v>39.391928125783949</v>
      </c>
      <c r="K9" s="545">
        <v>39.391928125783949</v>
      </c>
      <c r="L9" s="545">
        <v>41.630105860203486</v>
      </c>
      <c r="M9" s="546">
        <v>41.014882620890134</v>
      </c>
    </row>
    <row r="10" spans="1:13" ht="15" customHeight="1" x14ac:dyDescent="0.25">
      <c r="A10" s="8" t="s">
        <v>26</v>
      </c>
      <c r="B10" s="330">
        <v>345</v>
      </c>
      <c r="C10" s="321">
        <v>4.8600000000000003</v>
      </c>
      <c r="D10" s="19">
        <v>4.8600000000000003</v>
      </c>
      <c r="E10" s="6">
        <v>4.8600000000000003</v>
      </c>
      <c r="G10" s="11" t="s">
        <v>339</v>
      </c>
      <c r="H10" s="540">
        <v>9.52</v>
      </c>
      <c r="I10" s="544">
        <v>40.428557813304579</v>
      </c>
      <c r="J10" s="545">
        <v>40.428557813304579</v>
      </c>
      <c r="K10" s="545">
        <v>40.428557813304579</v>
      </c>
      <c r="L10" s="545">
        <v>42.72563496178779</v>
      </c>
      <c r="M10" s="546">
        <v>42.094221637229353</v>
      </c>
    </row>
    <row r="11" spans="1:13" ht="15" customHeight="1" x14ac:dyDescent="0.25">
      <c r="A11" s="8" t="s">
        <v>26</v>
      </c>
      <c r="B11" s="330">
        <v>440</v>
      </c>
      <c r="C11" s="321">
        <v>4.7851999999999997</v>
      </c>
      <c r="D11" s="19">
        <v>4.7851999999999997</v>
      </c>
      <c r="E11" s="6">
        <v>4.7851999999999997</v>
      </c>
      <c r="G11" s="11" t="s">
        <v>233</v>
      </c>
      <c r="H11" s="540">
        <v>11</v>
      </c>
      <c r="I11" s="544">
        <v>40.428557813304579</v>
      </c>
      <c r="J11" s="545">
        <v>40.428557813304579</v>
      </c>
      <c r="K11" s="545">
        <v>40.428557813304579</v>
      </c>
      <c r="L11" s="545">
        <v>42.72563496178779</v>
      </c>
      <c r="M11" s="546">
        <v>42.094221637229353</v>
      </c>
    </row>
    <row r="12" spans="1:13" ht="15" customHeight="1" x14ac:dyDescent="0.25">
      <c r="A12" s="8" t="s">
        <v>26</v>
      </c>
      <c r="B12" s="330">
        <v>500</v>
      </c>
      <c r="C12" s="321">
        <v>4.74</v>
      </c>
      <c r="D12" s="19">
        <v>4.74</v>
      </c>
      <c r="E12" s="6">
        <v>4.74</v>
      </c>
      <c r="G12" s="11" t="s">
        <v>233</v>
      </c>
      <c r="H12" s="540">
        <v>12.4</v>
      </c>
      <c r="I12" s="544">
        <v>98.479820314459886</v>
      </c>
      <c r="J12" s="545">
        <v>98.479820314459886</v>
      </c>
      <c r="K12" s="545">
        <v>98.479820314459886</v>
      </c>
      <c r="L12" s="545">
        <v>104.07526465050871</v>
      </c>
      <c r="M12" s="546">
        <v>102.53720655222534</v>
      </c>
    </row>
    <row r="13" spans="1:13" ht="15" customHeight="1" x14ac:dyDescent="0.25">
      <c r="A13" s="8" t="s">
        <v>26</v>
      </c>
      <c r="B13" s="330">
        <v>600</v>
      </c>
      <c r="C13" s="321">
        <v>3.7949999999999999</v>
      </c>
      <c r="D13" s="19">
        <v>3.7949999999999999</v>
      </c>
      <c r="E13" s="6">
        <v>3.7949999999999999</v>
      </c>
      <c r="G13" s="11" t="s">
        <v>233</v>
      </c>
      <c r="H13" s="540">
        <v>13.9</v>
      </c>
      <c r="I13" s="544">
        <v>98.479820314459886</v>
      </c>
      <c r="J13" s="545">
        <v>98.479820314459886</v>
      </c>
      <c r="K13" s="545">
        <v>98.479820314459886</v>
      </c>
      <c r="L13" s="545">
        <v>104.07526465050871</v>
      </c>
      <c r="M13" s="546">
        <v>102.53720655222534</v>
      </c>
    </row>
    <row r="14" spans="1:13" ht="15" customHeight="1" x14ac:dyDescent="0.25">
      <c r="A14" s="8" t="s">
        <v>26</v>
      </c>
      <c r="B14" s="330">
        <v>750</v>
      </c>
      <c r="C14" s="321">
        <v>4.6399999999999997</v>
      </c>
      <c r="D14" s="19">
        <v>4.6399999999999997</v>
      </c>
      <c r="E14" s="6">
        <v>4.6399999999999997</v>
      </c>
      <c r="G14" s="11" t="s">
        <v>233</v>
      </c>
      <c r="H14" s="540">
        <v>5.58</v>
      </c>
      <c r="I14" s="544">
        <v>35.245409375701421</v>
      </c>
      <c r="J14" s="545">
        <v>35.245409375701421</v>
      </c>
      <c r="K14" s="545">
        <v>35.245409375701421</v>
      </c>
      <c r="L14" s="545">
        <v>37.247989453866282</v>
      </c>
      <c r="M14" s="546">
        <v>36.697526555533287</v>
      </c>
    </row>
    <row r="15" spans="1:13" ht="15" customHeight="1" x14ac:dyDescent="0.25">
      <c r="A15" s="8" t="s">
        <v>29</v>
      </c>
      <c r="B15" s="330">
        <v>600</v>
      </c>
      <c r="C15" s="321">
        <v>3.7949999999999999</v>
      </c>
      <c r="D15" s="19">
        <v>3.7949999999999999</v>
      </c>
      <c r="E15" s="6">
        <v>3.7949999999999999</v>
      </c>
      <c r="G15" s="11" t="s">
        <v>233</v>
      </c>
      <c r="H15" s="540">
        <v>6.16</v>
      </c>
      <c r="I15" s="544">
        <v>35.245409375701421</v>
      </c>
      <c r="J15" s="545">
        <v>35.245409375701421</v>
      </c>
      <c r="K15" s="545">
        <v>35.245409375701421</v>
      </c>
      <c r="L15" s="545">
        <v>37.247989453866282</v>
      </c>
      <c r="M15" s="546">
        <v>36.697526555533287</v>
      </c>
    </row>
    <row r="16" spans="1:13" ht="15" customHeight="1" x14ac:dyDescent="0.25">
      <c r="A16" s="8" t="s">
        <v>27</v>
      </c>
      <c r="B16" s="330">
        <v>230</v>
      </c>
      <c r="C16" s="321">
        <v>6.64</v>
      </c>
      <c r="D16" s="19">
        <v>6.64</v>
      </c>
      <c r="E16" s="6">
        <v>6.64</v>
      </c>
      <c r="G16" s="11" t="s">
        <v>233</v>
      </c>
      <c r="H16" s="540">
        <v>6.26</v>
      </c>
      <c r="I16" s="544">
        <v>35.245409375701421</v>
      </c>
      <c r="J16" s="545">
        <v>35.245409375701421</v>
      </c>
      <c r="K16" s="545">
        <v>35.245409375701421</v>
      </c>
      <c r="L16" s="545">
        <v>37.247989453866282</v>
      </c>
      <c r="M16" s="546">
        <v>36.697526555533287</v>
      </c>
    </row>
    <row r="17" spans="1:13" ht="15" customHeight="1" x14ac:dyDescent="0.25">
      <c r="A17" s="8" t="s">
        <v>27</v>
      </c>
      <c r="B17" s="330">
        <v>500</v>
      </c>
      <c r="C17" s="321">
        <v>2.71</v>
      </c>
      <c r="D17" s="19">
        <v>2.71</v>
      </c>
      <c r="E17" s="6">
        <v>2.71</v>
      </c>
      <c r="G17" s="11" t="s">
        <v>233</v>
      </c>
      <c r="H17" s="540">
        <v>6.91</v>
      </c>
      <c r="I17" s="544">
        <v>39.391928125783949</v>
      </c>
      <c r="J17" s="545">
        <v>39.391928125783949</v>
      </c>
      <c r="K17" s="545">
        <v>39.391928125783949</v>
      </c>
      <c r="L17" s="545">
        <v>41.630105860203486</v>
      </c>
      <c r="M17" s="546">
        <v>41.014882620890134</v>
      </c>
    </row>
    <row r="18" spans="1:13" ht="15" customHeight="1" x14ac:dyDescent="0.25">
      <c r="A18" s="8" t="s">
        <v>27</v>
      </c>
      <c r="B18" s="330">
        <v>600</v>
      </c>
      <c r="C18" s="321">
        <v>3.7949999999999999</v>
      </c>
      <c r="D18" s="19">
        <v>3.7949999999999999</v>
      </c>
      <c r="E18" s="6">
        <v>3.7949999999999999</v>
      </c>
      <c r="G18" s="11" t="s">
        <v>233</v>
      </c>
      <c r="H18" s="540">
        <v>7.03</v>
      </c>
      <c r="I18" s="544">
        <v>39.391928125783949</v>
      </c>
      <c r="J18" s="545">
        <v>39.391928125783949</v>
      </c>
      <c r="K18" s="545">
        <v>39.391928125783949</v>
      </c>
      <c r="L18" s="545">
        <v>41.630105860203486</v>
      </c>
      <c r="M18" s="546">
        <v>41.014882620890134</v>
      </c>
    </row>
    <row r="19" spans="1:13" ht="15" customHeight="1" x14ac:dyDescent="0.25">
      <c r="A19" s="8" t="s">
        <v>28</v>
      </c>
      <c r="B19" s="330">
        <v>69</v>
      </c>
      <c r="C19" s="321">
        <v>5.84</v>
      </c>
      <c r="D19" s="19">
        <v>5.84</v>
      </c>
      <c r="E19" s="6">
        <v>5.84</v>
      </c>
      <c r="G19" s="11" t="s">
        <v>233</v>
      </c>
      <c r="H19" s="540">
        <v>7.76</v>
      </c>
      <c r="I19" s="544">
        <v>39.391928125783949</v>
      </c>
      <c r="J19" s="545">
        <v>39.391928125783949</v>
      </c>
      <c r="K19" s="545">
        <v>39.391928125783949</v>
      </c>
      <c r="L19" s="545">
        <v>41.630105860203486</v>
      </c>
      <c r="M19" s="546">
        <v>41.014882620890134</v>
      </c>
    </row>
    <row r="20" spans="1:13" ht="15" customHeight="1" x14ac:dyDescent="0.25">
      <c r="A20" s="8" t="s">
        <v>28</v>
      </c>
      <c r="B20" s="330">
        <v>138</v>
      </c>
      <c r="C20" s="321">
        <v>5.34</v>
      </c>
      <c r="D20" s="19">
        <v>5.34</v>
      </c>
      <c r="E20" s="6">
        <v>5.34</v>
      </c>
      <c r="G20" s="11" t="s">
        <v>233</v>
      </c>
      <c r="H20" s="540">
        <v>7.9</v>
      </c>
      <c r="I20" s="544">
        <v>39.391928125783949</v>
      </c>
      <c r="J20" s="545">
        <v>39.391928125783949</v>
      </c>
      <c r="K20" s="545">
        <v>39.391928125783949</v>
      </c>
      <c r="L20" s="545">
        <v>41.630105860203486</v>
      </c>
      <c r="M20" s="546">
        <v>41.014882620890134</v>
      </c>
    </row>
    <row r="21" spans="1:13" ht="15" customHeight="1" x14ac:dyDescent="0.25">
      <c r="A21" s="8" t="s">
        <v>28</v>
      </c>
      <c r="B21" s="330">
        <v>600</v>
      </c>
      <c r="C21" s="321">
        <v>3.7949999999999999</v>
      </c>
      <c r="D21" s="19">
        <v>3.7949999999999999</v>
      </c>
      <c r="E21" s="6">
        <v>3.7949999999999999</v>
      </c>
      <c r="G21" s="11" t="s">
        <v>233</v>
      </c>
      <c r="H21" s="540">
        <v>8.7100000000000009</v>
      </c>
      <c r="I21" s="544">
        <v>40.428557813304579</v>
      </c>
      <c r="J21" s="545">
        <v>40.428557813304579</v>
      </c>
      <c r="K21" s="545">
        <v>40.428557813304579</v>
      </c>
      <c r="L21" s="545">
        <v>42.72563496178779</v>
      </c>
      <c r="M21" s="546">
        <v>42.094221637229353</v>
      </c>
    </row>
    <row r="22" spans="1:13" ht="15" customHeight="1" x14ac:dyDescent="0.25">
      <c r="A22" s="8" t="s">
        <v>30</v>
      </c>
      <c r="B22" s="330">
        <v>230</v>
      </c>
      <c r="C22" s="321">
        <v>2.214</v>
      </c>
      <c r="D22" s="19">
        <v>2.214</v>
      </c>
      <c r="E22" s="6">
        <v>2.214</v>
      </c>
      <c r="G22" s="11" t="s">
        <v>233</v>
      </c>
      <c r="H22" s="540">
        <v>8.8699999999999992</v>
      </c>
      <c r="I22" s="544">
        <v>40.428557813304579</v>
      </c>
      <c r="J22" s="545">
        <v>40.428557813304579</v>
      </c>
      <c r="K22" s="545">
        <v>40.428557813304579</v>
      </c>
      <c r="L22" s="545">
        <v>42.72563496178779</v>
      </c>
      <c r="M22" s="546">
        <v>42.094221637229353</v>
      </c>
    </row>
    <row r="23" spans="1:13" ht="15" customHeight="1" x14ac:dyDescent="0.25">
      <c r="A23" s="8" t="s">
        <v>30</v>
      </c>
      <c r="B23" s="330">
        <v>345</v>
      </c>
      <c r="C23" s="321">
        <v>2.31</v>
      </c>
      <c r="D23" s="19">
        <v>2.31</v>
      </c>
      <c r="E23" s="6">
        <v>2.31</v>
      </c>
      <c r="G23" s="11" t="s">
        <v>233</v>
      </c>
      <c r="H23" s="540">
        <v>9.7799999999999994</v>
      </c>
      <c r="I23" s="544">
        <v>40.428557813304579</v>
      </c>
      <c r="J23" s="545">
        <v>40.428557813304579</v>
      </c>
      <c r="K23" s="545">
        <v>40.428557813304579</v>
      </c>
      <c r="L23" s="545">
        <v>42.72563496178779</v>
      </c>
      <c r="M23" s="546">
        <v>42.094221637229353</v>
      </c>
    </row>
    <row r="24" spans="1:13" ht="15" customHeight="1" x14ac:dyDescent="0.25">
      <c r="A24" s="8" t="s">
        <v>30</v>
      </c>
      <c r="B24" s="330">
        <v>440</v>
      </c>
      <c r="C24" s="321">
        <v>2.4620000000000002</v>
      </c>
      <c r="D24" s="19">
        <v>2.4620000000000002</v>
      </c>
      <c r="E24" s="6">
        <v>2.4620000000000002</v>
      </c>
      <c r="G24" s="11" t="s">
        <v>233</v>
      </c>
      <c r="H24" s="540">
        <v>9.9600000000000009</v>
      </c>
      <c r="I24" s="544">
        <v>40.428557813304579</v>
      </c>
      <c r="J24" s="545">
        <v>40.428557813304579</v>
      </c>
      <c r="K24" s="545">
        <v>40.428557813304579</v>
      </c>
      <c r="L24" s="545">
        <v>42.72563496178779</v>
      </c>
      <c r="M24" s="546">
        <v>42.094221637229353</v>
      </c>
    </row>
    <row r="25" spans="1:13" ht="15" customHeight="1" x14ac:dyDescent="0.25">
      <c r="A25" s="8" t="s">
        <v>30</v>
      </c>
      <c r="B25" s="330">
        <v>500</v>
      </c>
      <c r="C25" s="321">
        <v>2.4900000000000002</v>
      </c>
      <c r="D25" s="19">
        <v>2.4900000000000002</v>
      </c>
      <c r="E25" s="6">
        <v>2.4900000000000002</v>
      </c>
      <c r="G25" s="11" t="s">
        <v>340</v>
      </c>
      <c r="H25" s="540">
        <v>10.11</v>
      </c>
      <c r="I25" s="544">
        <v>40.428557813304579</v>
      </c>
      <c r="J25" s="545">
        <v>40.428557813304579</v>
      </c>
      <c r="K25" s="545">
        <v>40.428557813304579</v>
      </c>
      <c r="L25" s="545">
        <v>42.72563496178779</v>
      </c>
      <c r="M25" s="546">
        <v>42.094221637229353</v>
      </c>
    </row>
    <row r="26" spans="1:13" ht="15" customHeight="1" x14ac:dyDescent="0.25">
      <c r="A26" s="8" t="s">
        <v>30</v>
      </c>
      <c r="B26" s="330">
        <v>600</v>
      </c>
      <c r="C26" s="321">
        <v>3.7949999999999999</v>
      </c>
      <c r="D26" s="19">
        <v>3.7949999999999999</v>
      </c>
      <c r="E26" s="6">
        <v>3.7949999999999999</v>
      </c>
      <c r="G26" s="11" t="s">
        <v>340</v>
      </c>
      <c r="H26" s="540">
        <v>10.55</v>
      </c>
      <c r="I26" s="544">
        <v>40.428557813304579</v>
      </c>
      <c r="J26" s="545">
        <v>40.428557813304579</v>
      </c>
      <c r="K26" s="545">
        <v>40.428557813304579</v>
      </c>
      <c r="L26" s="545">
        <v>42.72563496178779</v>
      </c>
      <c r="M26" s="546">
        <v>42.094221637229353</v>
      </c>
    </row>
    <row r="27" spans="1:13" ht="15" customHeight="1" x14ac:dyDescent="0.25">
      <c r="A27" s="8" t="s">
        <v>30</v>
      </c>
      <c r="B27" s="330">
        <v>750</v>
      </c>
      <c r="C27" s="321">
        <v>2.5659999999999998</v>
      </c>
      <c r="D27" s="19">
        <v>2.5659999999999998</v>
      </c>
      <c r="E27" s="6">
        <v>2.5659999999999998</v>
      </c>
      <c r="G27" s="11" t="s">
        <v>340</v>
      </c>
      <c r="H27" s="540">
        <v>11.35</v>
      </c>
      <c r="I27" s="544">
        <v>40.428557813304579</v>
      </c>
      <c r="J27" s="545">
        <v>40.428557813304579</v>
      </c>
      <c r="K27" s="545">
        <v>40.428557813304579</v>
      </c>
      <c r="L27" s="545">
        <v>42.72563496178779</v>
      </c>
      <c r="M27" s="546">
        <v>42.094221637229353</v>
      </c>
    </row>
    <row r="28" spans="1:13" ht="15" customHeight="1" x14ac:dyDescent="0.25">
      <c r="A28" s="8" t="s">
        <v>32</v>
      </c>
      <c r="B28" s="330">
        <v>230</v>
      </c>
      <c r="C28" s="321">
        <v>4.09</v>
      </c>
      <c r="D28" s="19">
        <v>4.09</v>
      </c>
      <c r="E28" s="6">
        <v>4.09</v>
      </c>
      <c r="G28" s="11" t="s">
        <v>340</v>
      </c>
      <c r="H28" s="540">
        <v>11.700000000000001</v>
      </c>
      <c r="I28" s="544">
        <v>40.428557813304579</v>
      </c>
      <c r="J28" s="545">
        <v>40.428557813304579</v>
      </c>
      <c r="K28" s="545">
        <v>40.428557813304579</v>
      </c>
      <c r="L28" s="545">
        <v>42.72563496178779</v>
      </c>
      <c r="M28" s="546">
        <v>42.094221637229353</v>
      </c>
    </row>
    <row r="29" spans="1:13" ht="15" customHeight="1" x14ac:dyDescent="0.25">
      <c r="A29" s="8" t="s">
        <v>32</v>
      </c>
      <c r="B29" s="330">
        <v>500</v>
      </c>
      <c r="C29" s="321">
        <v>1.67</v>
      </c>
      <c r="D29" s="19">
        <v>1.67</v>
      </c>
      <c r="E29" s="6">
        <v>1.67</v>
      </c>
      <c r="G29" s="11" t="s">
        <v>340</v>
      </c>
      <c r="H29" s="540">
        <v>12.200000000000001</v>
      </c>
      <c r="I29" s="544">
        <v>41.465187500825195</v>
      </c>
      <c r="J29" s="545">
        <v>41.465187500825195</v>
      </c>
      <c r="K29" s="545">
        <v>41.465187500825195</v>
      </c>
      <c r="L29" s="545">
        <v>43.821164063372095</v>
      </c>
      <c r="M29" s="546">
        <v>43.173560653568558</v>
      </c>
    </row>
    <row r="30" spans="1:13" ht="15" customHeight="1" x14ac:dyDescent="0.25">
      <c r="A30" s="8" t="s">
        <v>32</v>
      </c>
      <c r="B30" s="330">
        <v>600</v>
      </c>
      <c r="C30" s="321">
        <v>3.7949999999999999</v>
      </c>
      <c r="D30" s="19">
        <v>3.7949999999999999</v>
      </c>
      <c r="E30" s="6">
        <v>3.7949999999999999</v>
      </c>
      <c r="G30" s="11" t="s">
        <v>340</v>
      </c>
      <c r="H30" s="540">
        <v>13.450000000000001</v>
      </c>
      <c r="I30" s="544">
        <v>98.479820314459886</v>
      </c>
      <c r="J30" s="545">
        <v>98.479820314459886</v>
      </c>
      <c r="K30" s="545">
        <v>98.479820314459886</v>
      </c>
      <c r="L30" s="545">
        <v>104.07526465050871</v>
      </c>
      <c r="M30" s="546">
        <v>102.53720655222534</v>
      </c>
    </row>
    <row r="31" spans="1:13" ht="15" customHeight="1" x14ac:dyDescent="0.25">
      <c r="A31" s="8" t="s">
        <v>34</v>
      </c>
      <c r="B31" s="330">
        <v>600</v>
      </c>
      <c r="C31" s="321">
        <v>3.7949999999999999</v>
      </c>
      <c r="D31" s="19">
        <v>3.7949999999999999</v>
      </c>
      <c r="E31" s="6">
        <v>3.7949999999999999</v>
      </c>
      <c r="G31" s="11" t="s">
        <v>340</v>
      </c>
      <c r="H31" s="540">
        <v>14.620000000000001</v>
      </c>
      <c r="I31" s="544">
        <v>118.17578437735187</v>
      </c>
      <c r="J31" s="545">
        <v>118.17578437735187</v>
      </c>
      <c r="K31" s="545">
        <v>118.17578437735187</v>
      </c>
      <c r="L31" s="545">
        <v>124.89031758061046</v>
      </c>
      <c r="M31" s="546">
        <v>123.04464786267042</v>
      </c>
    </row>
    <row r="32" spans="1:13" ht="15" customHeight="1" x14ac:dyDescent="0.25">
      <c r="A32" s="8" t="s">
        <v>31</v>
      </c>
      <c r="B32" s="330">
        <v>230</v>
      </c>
      <c r="C32" s="321">
        <v>4.09</v>
      </c>
      <c r="D32" s="19">
        <v>4.09</v>
      </c>
      <c r="E32" s="6">
        <v>4.09</v>
      </c>
      <c r="G32" s="11" t="s">
        <v>340</v>
      </c>
      <c r="H32" s="540">
        <v>14.83</v>
      </c>
      <c r="I32" s="544">
        <v>118.17578437735187</v>
      </c>
      <c r="J32" s="545">
        <v>118.17578437735187</v>
      </c>
      <c r="K32" s="545">
        <v>118.17578437735187</v>
      </c>
      <c r="L32" s="545">
        <v>124.89031758061046</v>
      </c>
      <c r="M32" s="546">
        <v>123.04464786267042</v>
      </c>
    </row>
    <row r="33" spans="1:13" ht="15" customHeight="1" x14ac:dyDescent="0.25">
      <c r="A33" s="8" t="s">
        <v>31</v>
      </c>
      <c r="B33" s="330">
        <v>500</v>
      </c>
      <c r="C33" s="321">
        <v>1.67</v>
      </c>
      <c r="D33" s="19">
        <v>1.67</v>
      </c>
      <c r="E33" s="6">
        <v>1.67</v>
      </c>
      <c r="G33" s="11" t="s">
        <v>340</v>
      </c>
      <c r="H33" s="540">
        <v>15.42</v>
      </c>
      <c r="I33" s="544">
        <v>118.17578437735187</v>
      </c>
      <c r="J33" s="545">
        <v>118.17578437735187</v>
      </c>
      <c r="K33" s="545">
        <v>118.17578437735187</v>
      </c>
      <c r="L33" s="545">
        <v>124.89031758061046</v>
      </c>
      <c r="M33" s="546">
        <v>123.04464786267042</v>
      </c>
    </row>
    <row r="34" spans="1:13" ht="15" customHeight="1" x14ac:dyDescent="0.25">
      <c r="A34" s="8" t="s">
        <v>31</v>
      </c>
      <c r="B34" s="330">
        <v>600</v>
      </c>
      <c r="C34" s="321">
        <v>3.7949999999999999</v>
      </c>
      <c r="D34" s="19">
        <v>3.7949999999999999</v>
      </c>
      <c r="E34" s="6">
        <v>3.7949999999999999</v>
      </c>
      <c r="G34" s="11" t="s">
        <v>340</v>
      </c>
      <c r="H34" s="540">
        <v>16.02</v>
      </c>
      <c r="I34" s="544">
        <v>80.857115626609158</v>
      </c>
      <c r="J34" s="545">
        <v>80.857115626609158</v>
      </c>
      <c r="K34" s="545">
        <v>80.857115626609158</v>
      </c>
      <c r="L34" s="545">
        <v>85.45126992357558</v>
      </c>
      <c r="M34" s="546">
        <v>84.188443274458706</v>
      </c>
    </row>
    <row r="35" spans="1:13" ht="15" customHeight="1" x14ac:dyDescent="0.25">
      <c r="A35" s="8" t="s">
        <v>33</v>
      </c>
      <c r="B35" s="330">
        <v>230</v>
      </c>
      <c r="C35" s="321">
        <v>2.39</v>
      </c>
      <c r="D35" s="19">
        <v>2.39</v>
      </c>
      <c r="E35" s="6">
        <v>2.39</v>
      </c>
      <c r="G35" s="11" t="s">
        <v>340</v>
      </c>
      <c r="H35" s="540">
        <v>16.86</v>
      </c>
      <c r="I35" s="544">
        <v>80.857115626609158</v>
      </c>
      <c r="J35" s="545">
        <v>80.857115626609158</v>
      </c>
      <c r="K35" s="545">
        <v>80.857115626609158</v>
      </c>
      <c r="L35" s="545">
        <v>85.45126992357558</v>
      </c>
      <c r="M35" s="546">
        <v>84.188443274458706</v>
      </c>
    </row>
    <row r="36" spans="1:13" ht="15" customHeight="1" x14ac:dyDescent="0.25">
      <c r="A36" s="8" t="s">
        <v>33</v>
      </c>
      <c r="B36" s="330">
        <v>600</v>
      </c>
      <c r="C36" s="321">
        <v>3.7949999999999999</v>
      </c>
      <c r="D36" s="19">
        <v>3.7949999999999999</v>
      </c>
      <c r="E36" s="6">
        <v>3.7949999999999999</v>
      </c>
      <c r="G36" s="11" t="s">
        <v>340</v>
      </c>
      <c r="H36" s="540">
        <v>18.14</v>
      </c>
      <c r="I36" s="544">
        <v>80.857115626609158</v>
      </c>
      <c r="J36" s="545">
        <v>80.857115626609158</v>
      </c>
      <c r="K36" s="545">
        <v>80.857115626609158</v>
      </c>
      <c r="L36" s="545">
        <v>85.45126992357558</v>
      </c>
      <c r="M36" s="546">
        <v>84.188443274458706</v>
      </c>
    </row>
    <row r="37" spans="1:13" ht="15" customHeight="1" x14ac:dyDescent="0.25">
      <c r="A37" s="8" t="s">
        <v>35</v>
      </c>
      <c r="B37" s="330">
        <v>69</v>
      </c>
      <c r="C37" s="321">
        <v>9.26</v>
      </c>
      <c r="D37" s="19">
        <v>9.26</v>
      </c>
      <c r="E37" s="6">
        <v>9.26</v>
      </c>
      <c r="G37" s="11" t="s">
        <v>340</v>
      </c>
      <c r="H37" s="540">
        <v>5.04</v>
      </c>
      <c r="I37" s="544">
        <v>35.245409375701421</v>
      </c>
      <c r="J37" s="545">
        <v>35.245409375701421</v>
      </c>
      <c r="K37" s="545">
        <v>35.245409375701421</v>
      </c>
      <c r="L37" s="545">
        <v>37.247989453866282</v>
      </c>
      <c r="M37" s="546">
        <v>36.697526555533287</v>
      </c>
    </row>
    <row r="38" spans="1:13" ht="15" customHeight="1" x14ac:dyDescent="0.25">
      <c r="A38" s="8" t="s">
        <v>35</v>
      </c>
      <c r="B38" s="330">
        <v>138</v>
      </c>
      <c r="C38" s="321">
        <v>7.21</v>
      </c>
      <c r="D38" s="19">
        <v>7.21</v>
      </c>
      <c r="E38" s="6">
        <v>7.21</v>
      </c>
      <c r="G38" s="11" t="s">
        <v>340</v>
      </c>
      <c r="H38" s="540">
        <v>6.3500000000000005</v>
      </c>
      <c r="I38" s="544">
        <v>39.391928125783949</v>
      </c>
      <c r="J38" s="545">
        <v>39.391928125783949</v>
      </c>
      <c r="K38" s="545">
        <v>39.391928125783949</v>
      </c>
      <c r="L38" s="545">
        <v>41.630105860203486</v>
      </c>
      <c r="M38" s="546">
        <v>41.014882620890134</v>
      </c>
    </row>
    <row r="39" spans="1:13" ht="15" customHeight="1" x14ac:dyDescent="0.25">
      <c r="A39" s="8" t="s">
        <v>35</v>
      </c>
      <c r="B39" s="330">
        <v>230</v>
      </c>
      <c r="C39" s="321">
        <v>5.6239999999999997</v>
      </c>
      <c r="D39" s="19">
        <v>5.6239999999999997</v>
      </c>
      <c r="E39" s="6">
        <v>5.6239999999999997</v>
      </c>
      <c r="G39" s="11" t="s">
        <v>340</v>
      </c>
      <c r="H39" s="540">
        <v>7.5</v>
      </c>
      <c r="I39" s="544">
        <v>39.391928125783949</v>
      </c>
      <c r="J39" s="545">
        <v>39.391928125783949</v>
      </c>
      <c r="K39" s="545">
        <v>39.391928125783949</v>
      </c>
      <c r="L39" s="545">
        <v>41.630105860203486</v>
      </c>
      <c r="M39" s="546">
        <v>41.014882620890134</v>
      </c>
    </row>
    <row r="40" spans="1:13" ht="15" customHeight="1" thickBot="1" x14ac:dyDescent="0.3">
      <c r="A40" s="9" t="s">
        <v>35</v>
      </c>
      <c r="B40" s="331">
        <v>600</v>
      </c>
      <c r="C40" s="326">
        <v>4.6100000000000003</v>
      </c>
      <c r="D40" s="60">
        <v>4.6100000000000003</v>
      </c>
      <c r="E40" s="7">
        <v>4.6100000000000003</v>
      </c>
      <c r="G40" s="11" t="s">
        <v>340</v>
      </c>
      <c r="H40" s="540">
        <v>8.02</v>
      </c>
      <c r="I40" s="544">
        <v>39.391928125783949</v>
      </c>
      <c r="J40" s="545">
        <v>39.391928125783949</v>
      </c>
      <c r="K40" s="545">
        <v>39.391928125783949</v>
      </c>
      <c r="L40" s="545">
        <v>41.630105860203486</v>
      </c>
      <c r="M40" s="546">
        <v>41.014882620890134</v>
      </c>
    </row>
    <row r="41" spans="1:13" x14ac:dyDescent="0.25">
      <c r="G41" s="11" t="s">
        <v>340</v>
      </c>
      <c r="H41" s="540">
        <v>9.32</v>
      </c>
      <c r="I41" s="544">
        <v>40.428557813304579</v>
      </c>
      <c r="J41" s="545">
        <v>40.428557813304579</v>
      </c>
      <c r="K41" s="545">
        <v>40.428557813304579</v>
      </c>
      <c r="L41" s="545">
        <v>42.72563496178779</v>
      </c>
      <c r="M41" s="546">
        <v>42.094221637229353</v>
      </c>
    </row>
    <row r="42" spans="1:13" x14ac:dyDescent="0.25">
      <c r="G42" s="11" t="s">
        <v>234</v>
      </c>
      <c r="H42" s="540">
        <v>10</v>
      </c>
      <c r="I42" s="544">
        <v>40.428557813304579</v>
      </c>
      <c r="J42" s="545">
        <v>40.428557813304579</v>
      </c>
      <c r="K42" s="545">
        <v>40.428557813304579</v>
      </c>
      <c r="L42" s="545">
        <v>42.72563496178779</v>
      </c>
      <c r="M42" s="546">
        <v>42.094221637229353</v>
      </c>
    </row>
    <row r="43" spans="1:13" x14ac:dyDescent="0.25">
      <c r="G43" s="11" t="s">
        <v>234</v>
      </c>
      <c r="H43" s="540">
        <v>11.25</v>
      </c>
      <c r="I43" s="544">
        <v>40.428557813304579</v>
      </c>
      <c r="J43" s="545">
        <v>40.428557813304579</v>
      </c>
      <c r="K43" s="545">
        <v>40.428557813304579</v>
      </c>
      <c r="L43" s="545">
        <v>42.72563496178779</v>
      </c>
      <c r="M43" s="546">
        <v>42.094221637229353</v>
      </c>
    </row>
    <row r="44" spans="1:13" x14ac:dyDescent="0.25">
      <c r="G44" s="11" t="s">
        <v>234</v>
      </c>
      <c r="H44" s="540">
        <v>12.8</v>
      </c>
      <c r="I44" s="544">
        <v>98.479820314459886</v>
      </c>
      <c r="J44" s="545">
        <v>98.479820314459886</v>
      </c>
      <c r="K44" s="545">
        <v>98.479820314459886</v>
      </c>
      <c r="L44" s="545">
        <v>104.07526465050871</v>
      </c>
      <c r="M44" s="546">
        <v>102.53720655222534</v>
      </c>
    </row>
    <row r="45" spans="1:13" x14ac:dyDescent="0.25">
      <c r="G45" s="11" t="s">
        <v>234</v>
      </c>
      <c r="H45" s="540">
        <v>14</v>
      </c>
      <c r="I45" s="544">
        <v>98.479820314459886</v>
      </c>
      <c r="J45" s="545">
        <v>98.479820314459886</v>
      </c>
      <c r="K45" s="545">
        <v>98.479820314459886</v>
      </c>
      <c r="L45" s="545">
        <v>104.07526465050871</v>
      </c>
      <c r="M45" s="546">
        <v>102.53720655222534</v>
      </c>
    </row>
    <row r="46" spans="1:13" x14ac:dyDescent="0.25">
      <c r="G46" s="11" t="s">
        <v>234</v>
      </c>
      <c r="H46" s="540">
        <v>15.75</v>
      </c>
      <c r="I46" s="544">
        <v>80.857115626609158</v>
      </c>
      <c r="J46" s="545">
        <v>80.857115626609158</v>
      </c>
      <c r="K46" s="545">
        <v>80.857115626609158</v>
      </c>
      <c r="L46" s="545">
        <v>85.45126992357558</v>
      </c>
      <c r="M46" s="546">
        <v>84.188443274458706</v>
      </c>
    </row>
    <row r="47" spans="1:13" x14ac:dyDescent="0.25">
      <c r="G47" s="11" t="s">
        <v>234</v>
      </c>
      <c r="H47" s="540">
        <v>17.5</v>
      </c>
      <c r="I47" s="544">
        <v>80.857115626609158</v>
      </c>
      <c r="J47" s="545">
        <v>80.857115626609158</v>
      </c>
      <c r="K47" s="545">
        <v>80.857115626609158</v>
      </c>
      <c r="L47" s="545">
        <v>85.45126992357558</v>
      </c>
      <c r="M47" s="546">
        <v>84.188443274458706</v>
      </c>
    </row>
    <row r="48" spans="1:13" x14ac:dyDescent="0.25">
      <c r="G48" s="11" t="s">
        <v>234</v>
      </c>
      <c r="H48" s="540">
        <v>19.600000000000001</v>
      </c>
      <c r="I48" s="544">
        <v>186.59334375371341</v>
      </c>
      <c r="J48" s="545">
        <v>186.59334375371341</v>
      </c>
      <c r="K48" s="545">
        <v>186.59334375371341</v>
      </c>
      <c r="L48" s="545">
        <v>197.19523828517438</v>
      </c>
      <c r="M48" s="546">
        <v>194.28102294105852</v>
      </c>
    </row>
    <row r="49" spans="7:13" x14ac:dyDescent="0.25">
      <c r="G49" s="11" t="s">
        <v>234</v>
      </c>
      <c r="H49" s="540">
        <v>22.05</v>
      </c>
      <c r="I49" s="544">
        <v>217.69223437933232</v>
      </c>
      <c r="J49" s="545">
        <v>217.69223437933232</v>
      </c>
      <c r="K49" s="545">
        <v>217.69223437933232</v>
      </c>
      <c r="L49" s="545">
        <v>230.06111133270343</v>
      </c>
      <c r="M49" s="546">
        <v>226.66119343123498</v>
      </c>
    </row>
    <row r="50" spans="7:13" x14ac:dyDescent="0.25">
      <c r="G50" s="11" t="s">
        <v>234</v>
      </c>
      <c r="H50" s="540">
        <v>22.5</v>
      </c>
      <c r="I50" s="544">
        <v>217.69223437933232</v>
      </c>
      <c r="J50" s="545">
        <v>217.69223437933232</v>
      </c>
      <c r="K50" s="545">
        <v>217.69223437933232</v>
      </c>
      <c r="L50" s="545">
        <v>230.06111133270343</v>
      </c>
      <c r="M50" s="546">
        <v>226.66119343123498</v>
      </c>
    </row>
    <row r="51" spans="7:13" x14ac:dyDescent="0.25">
      <c r="G51" s="11" t="s">
        <v>234</v>
      </c>
      <c r="H51" s="540">
        <v>25.2</v>
      </c>
      <c r="I51" s="544">
        <v>300.62260938098274</v>
      </c>
      <c r="J51" s="545">
        <v>300.62260938098274</v>
      </c>
      <c r="K51" s="545">
        <v>300.62260938098274</v>
      </c>
      <c r="L51" s="545">
        <v>317.70343945944762</v>
      </c>
      <c r="M51" s="546">
        <v>313.00831473837206</v>
      </c>
    </row>
    <row r="52" spans="7:13" ht="15.75" thickBot="1" x14ac:dyDescent="0.3">
      <c r="G52" s="9" t="s">
        <v>234</v>
      </c>
      <c r="H52" s="7">
        <v>8.3000000000000007</v>
      </c>
      <c r="I52" s="547">
        <v>40.428557813304579</v>
      </c>
      <c r="J52" s="548">
        <v>40.428557813304579</v>
      </c>
      <c r="K52" s="548">
        <v>40.428557813304579</v>
      </c>
      <c r="L52" s="548">
        <v>42.72563496178779</v>
      </c>
      <c r="M52" s="549">
        <v>42.094221637229353</v>
      </c>
    </row>
  </sheetData>
  <mergeCells count="4">
    <mergeCell ref="C5:E5"/>
    <mergeCell ref="A5:B5"/>
    <mergeCell ref="G5:H5"/>
    <mergeCell ref="I5:M5"/>
  </mergeCells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3"/>
  <dimension ref="A2:G44"/>
  <sheetViews>
    <sheetView showGridLines="0" zoomScaleNormal="100" workbookViewId="0"/>
  </sheetViews>
  <sheetFormatPr defaultRowHeight="15" x14ac:dyDescent="0.25"/>
  <cols>
    <col min="1" max="1" width="35.42578125" bestFit="1" customWidth="1"/>
    <col min="2" max="2" width="15.7109375" style="72" bestFit="1" customWidth="1"/>
    <col min="3" max="3" width="19" style="72" bestFit="1" customWidth="1"/>
    <col min="4" max="4" width="22.85546875" style="72" bestFit="1" customWidth="1"/>
    <col min="5" max="5" width="17.85546875" style="72" bestFit="1" customWidth="1"/>
    <col min="6" max="6" width="13.28515625" style="72" bestFit="1" customWidth="1"/>
  </cols>
  <sheetData>
    <row r="2" spans="1:7" ht="15.75" x14ac:dyDescent="0.25">
      <c r="A2" s="3"/>
      <c r="B2" s="99" t="s">
        <v>748</v>
      </c>
    </row>
    <row r="3" spans="1:7" ht="15.75" x14ac:dyDescent="0.25">
      <c r="B3" s="332" t="s">
        <v>530</v>
      </c>
    </row>
    <row r="4" spans="1:7" ht="15.75" thickBot="1" x14ac:dyDescent="0.3">
      <c r="A4" s="3"/>
      <c r="G4" s="72"/>
    </row>
    <row r="5" spans="1:7" ht="15.75" thickBot="1" x14ac:dyDescent="0.3">
      <c r="A5" s="15" t="s">
        <v>41</v>
      </c>
      <c r="B5" s="271" t="s">
        <v>501</v>
      </c>
      <c r="C5" s="271" t="s">
        <v>502</v>
      </c>
      <c r="D5" s="271" t="s">
        <v>503</v>
      </c>
      <c r="E5" s="271" t="s">
        <v>504</v>
      </c>
      <c r="F5" s="272" t="s">
        <v>505</v>
      </c>
    </row>
    <row r="6" spans="1:7" ht="15.75" customHeight="1" x14ac:dyDescent="0.25">
      <c r="A6" s="375" t="s">
        <v>497</v>
      </c>
      <c r="B6" s="376">
        <v>4073.900972275701</v>
      </c>
      <c r="C6" s="376">
        <v>4073.900972275701</v>
      </c>
      <c r="D6" s="376">
        <v>4073.900972275701</v>
      </c>
      <c r="E6" s="376">
        <v>4305.3726184277284</v>
      </c>
      <c r="F6" s="377">
        <v>4241.7464220962856</v>
      </c>
      <c r="G6" s="61"/>
    </row>
    <row r="7" spans="1:7" ht="15.75" customHeight="1" x14ac:dyDescent="0.25">
      <c r="A7" s="16" t="s">
        <v>498</v>
      </c>
      <c r="B7" s="128">
        <v>0.48058686487517144</v>
      </c>
      <c r="C7" s="128">
        <v>0.39320743489786747</v>
      </c>
      <c r="D7" s="128">
        <v>0.48058686487517144</v>
      </c>
      <c r="E7" s="128">
        <v>0.45874200738084542</v>
      </c>
      <c r="F7" s="129">
        <v>0.45874200738084542</v>
      </c>
      <c r="G7" s="61"/>
    </row>
    <row r="8" spans="1:7" ht="15.75" customHeight="1" x14ac:dyDescent="0.25">
      <c r="A8" s="248" t="s">
        <v>496</v>
      </c>
      <c r="B8" s="128">
        <v>8443.0372035080381</v>
      </c>
      <c r="C8" s="128">
        <v>8114.48839776165</v>
      </c>
      <c r="D8" s="128">
        <v>8563.9498350644481</v>
      </c>
      <c r="E8" s="128">
        <v>8387.167228926799</v>
      </c>
      <c r="F8" s="129">
        <v>8460.5486880782755</v>
      </c>
      <c r="G8" s="61"/>
    </row>
    <row r="9" spans="1:7" ht="15.75" customHeight="1" x14ac:dyDescent="0.25">
      <c r="A9" s="16" t="s">
        <v>499</v>
      </c>
      <c r="B9" s="128">
        <v>1925.1100721381429</v>
      </c>
      <c r="C9" s="128">
        <v>1850.1971468618535</v>
      </c>
      <c r="D9" s="128">
        <v>1952.6795497144421</v>
      </c>
      <c r="E9" s="128">
        <v>1912.3710721546115</v>
      </c>
      <c r="F9" s="129">
        <v>1929.1028930285031</v>
      </c>
      <c r="G9" s="61"/>
    </row>
    <row r="10" spans="1:7" ht="15.75" customHeight="1" thickBot="1" x14ac:dyDescent="0.3">
      <c r="A10" s="17" t="s">
        <v>500</v>
      </c>
      <c r="B10" s="130">
        <v>1925.1100721381429</v>
      </c>
      <c r="C10" s="130">
        <v>1850.1971468618535</v>
      </c>
      <c r="D10" s="130">
        <v>1952.6795497144421</v>
      </c>
      <c r="E10" s="130">
        <v>1912.3710721546115</v>
      </c>
      <c r="F10" s="131">
        <v>1929.1028930285031</v>
      </c>
      <c r="G10" s="61"/>
    </row>
    <row r="11" spans="1:7" ht="15.75" customHeight="1" x14ac:dyDescent="0.25"/>
    <row r="12" spans="1:7" ht="15.75" customHeight="1" x14ac:dyDescent="0.25"/>
    <row r="13" spans="1:7" ht="15.75" customHeight="1" x14ac:dyDescent="0.25"/>
    <row r="14" spans="1:7" ht="15.75" customHeight="1" x14ac:dyDescent="0.25"/>
    <row r="15" spans="1:7" ht="15.75" customHeight="1" x14ac:dyDescent="0.25"/>
    <row r="16" spans="1:7" ht="15.75" customHeight="1" x14ac:dyDescent="0.25"/>
    <row r="17" spans="2:6" ht="15.75" customHeight="1" x14ac:dyDescent="0.25"/>
    <row r="18" spans="2:6" ht="15.75" customHeight="1" x14ac:dyDescent="0.25">
      <c r="B18" s="517"/>
      <c r="C18" s="517"/>
      <c r="D18" s="517"/>
      <c r="E18" s="517"/>
      <c r="F18" s="517"/>
    </row>
    <row r="19" spans="2:6" ht="15.75" customHeight="1" x14ac:dyDescent="0.25">
      <c r="B19" s="516"/>
      <c r="C19" s="516"/>
      <c r="D19" s="516"/>
      <c r="E19" s="516"/>
      <c r="F19" s="516"/>
    </row>
    <row r="20" spans="2:6" ht="15.75" customHeight="1" x14ac:dyDescent="0.25">
      <c r="B20" s="516"/>
      <c r="C20" s="516"/>
      <c r="D20" s="516"/>
      <c r="E20" s="516"/>
      <c r="F20" s="516"/>
    </row>
    <row r="21" spans="2:6" ht="15.75" customHeight="1" x14ac:dyDescent="0.25"/>
    <row r="22" spans="2:6" ht="15.75" customHeight="1" x14ac:dyDescent="0.25"/>
    <row r="23" spans="2:6" ht="15.75" customHeight="1" x14ac:dyDescent="0.25"/>
    <row r="24" spans="2:6" ht="15.75" customHeight="1" x14ac:dyDescent="0.25"/>
    <row r="25" spans="2:6" ht="15.75" customHeight="1" x14ac:dyDescent="0.25"/>
    <row r="26" spans="2:6" ht="15.75" customHeight="1" x14ac:dyDescent="0.25"/>
    <row r="27" spans="2:6" ht="15.75" customHeight="1" x14ac:dyDescent="0.25"/>
    <row r="28" spans="2:6" ht="15.75" customHeight="1" x14ac:dyDescent="0.25"/>
    <row r="29" spans="2:6" ht="15.75" customHeight="1" x14ac:dyDescent="0.25"/>
    <row r="30" spans="2:6" ht="15.75" customHeight="1" x14ac:dyDescent="0.25"/>
    <row r="31" spans="2:6" ht="15.75" customHeight="1" x14ac:dyDescent="0.25"/>
    <row r="32" spans="2: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4"/>
  <dimension ref="B2:G28"/>
  <sheetViews>
    <sheetView workbookViewId="0">
      <selection activeCell="F23" sqref="F23:F24"/>
    </sheetView>
  </sheetViews>
  <sheetFormatPr defaultRowHeight="12.75" x14ac:dyDescent="0.2"/>
  <cols>
    <col min="1" max="1" width="4.42578125" style="85" customWidth="1"/>
    <col min="2" max="2" width="7.28515625" style="85" bestFit="1" customWidth="1"/>
    <col min="3" max="3" width="5" style="85" bestFit="1" customWidth="1"/>
    <col min="4" max="4" width="4.7109375" style="85" bestFit="1" customWidth="1"/>
    <col min="5" max="5" width="8" style="85" bestFit="1" customWidth="1"/>
    <col min="6" max="6" width="94.42578125" style="85" bestFit="1" customWidth="1"/>
    <col min="7" max="7" width="5.42578125" style="85" bestFit="1" customWidth="1"/>
    <col min="8" max="16384" width="9.140625" style="85"/>
  </cols>
  <sheetData>
    <row r="2" spans="2:7" s="84" customFormat="1" x14ac:dyDescent="0.2">
      <c r="B2" s="83" t="s">
        <v>349</v>
      </c>
      <c r="C2" s="83" t="s">
        <v>350</v>
      </c>
      <c r="D2" s="83" t="s">
        <v>351</v>
      </c>
      <c r="E2" s="83" t="s">
        <v>352</v>
      </c>
      <c r="F2" s="83" t="s">
        <v>353</v>
      </c>
      <c r="G2" s="83" t="s">
        <v>354</v>
      </c>
    </row>
    <row r="3" spans="2:7" x14ac:dyDescent="0.2">
      <c r="B3" s="85">
        <v>1</v>
      </c>
      <c r="C3" s="85">
        <v>2007</v>
      </c>
      <c r="D3" s="85">
        <v>5</v>
      </c>
      <c r="E3" s="85">
        <v>347.42099999999999</v>
      </c>
      <c r="F3" s="85" t="s">
        <v>355</v>
      </c>
      <c r="G3" s="85" t="s">
        <v>356</v>
      </c>
    </row>
    <row r="4" spans="2:7" x14ac:dyDescent="0.2">
      <c r="B4" s="85">
        <v>1</v>
      </c>
      <c r="C4" s="85">
        <v>2008</v>
      </c>
      <c r="D4" s="85">
        <v>11</v>
      </c>
      <c r="E4" s="85">
        <v>405.98200000000003</v>
      </c>
      <c r="F4" s="85" t="s">
        <v>355</v>
      </c>
      <c r="G4" s="85" t="s">
        <v>356</v>
      </c>
    </row>
    <row r="5" spans="2:7" x14ac:dyDescent="0.2">
      <c r="B5" s="85">
        <v>2</v>
      </c>
      <c r="C5" s="85">
        <v>2007</v>
      </c>
      <c r="D5" s="85">
        <v>5</v>
      </c>
      <c r="E5" s="85">
        <v>345.72399999999999</v>
      </c>
      <c r="F5" s="85" t="s">
        <v>357</v>
      </c>
      <c r="G5" s="85" t="s">
        <v>358</v>
      </c>
    </row>
    <row r="6" spans="2:7" x14ac:dyDescent="0.2">
      <c r="B6" s="85">
        <v>2</v>
      </c>
      <c r="C6" s="85">
        <v>2008</v>
      </c>
      <c r="D6" s="85">
        <v>11</v>
      </c>
      <c r="E6" s="85">
        <v>404.31799999999998</v>
      </c>
      <c r="F6" s="85" t="s">
        <v>357</v>
      </c>
      <c r="G6" s="85" t="s">
        <v>358</v>
      </c>
    </row>
    <row r="7" spans="2:7" x14ac:dyDescent="0.2">
      <c r="B7" s="85">
        <v>3</v>
      </c>
      <c r="C7" s="85">
        <v>2007</v>
      </c>
      <c r="D7" s="85">
        <v>5</v>
      </c>
      <c r="E7" s="85">
        <v>279.89800000000002</v>
      </c>
      <c r="F7" s="85" t="s">
        <v>359</v>
      </c>
      <c r="G7" s="85" t="s">
        <v>360</v>
      </c>
    </row>
    <row r="8" spans="2:7" x14ac:dyDescent="0.2">
      <c r="B8" s="85">
        <v>3</v>
      </c>
      <c r="C8" s="85">
        <v>2008</v>
      </c>
      <c r="D8" s="85">
        <v>11</v>
      </c>
      <c r="E8" s="85">
        <v>342.09300000000002</v>
      </c>
      <c r="F8" s="85" t="s">
        <v>359</v>
      </c>
      <c r="G8" s="85" t="s">
        <v>360</v>
      </c>
    </row>
    <row r="9" spans="2:7" x14ac:dyDescent="0.2">
      <c r="B9" s="85">
        <v>4</v>
      </c>
      <c r="C9" s="85">
        <v>2007</v>
      </c>
      <c r="D9" s="85">
        <v>5</v>
      </c>
      <c r="E9" s="85">
        <v>488.83100000000002</v>
      </c>
      <c r="F9" s="85" t="s">
        <v>361</v>
      </c>
      <c r="G9" s="85" t="s">
        <v>362</v>
      </c>
    </row>
    <row r="10" spans="2:7" x14ac:dyDescent="0.2">
      <c r="B10" s="85">
        <v>4</v>
      </c>
      <c r="C10" s="85">
        <v>2008</v>
      </c>
      <c r="D10" s="85">
        <v>11</v>
      </c>
      <c r="E10" s="85">
        <v>637.96</v>
      </c>
      <c r="F10" s="85" t="s">
        <v>361</v>
      </c>
      <c r="G10" s="85" t="s">
        <v>362</v>
      </c>
    </row>
    <row r="11" spans="2:7" x14ac:dyDescent="0.2">
      <c r="B11" s="85">
        <v>5</v>
      </c>
      <c r="C11" s="85">
        <v>2007</v>
      </c>
      <c r="D11" s="85">
        <v>5</v>
      </c>
      <c r="E11" s="85">
        <v>416.52</v>
      </c>
      <c r="F11" s="85" t="s">
        <v>363</v>
      </c>
      <c r="G11" s="85" t="s">
        <v>364</v>
      </c>
    </row>
    <row r="12" spans="2:7" x14ac:dyDescent="0.2">
      <c r="B12" s="85">
        <v>5</v>
      </c>
      <c r="C12" s="85">
        <v>2008</v>
      </c>
      <c r="D12" s="85">
        <v>11</v>
      </c>
      <c r="E12" s="85">
        <v>392.98</v>
      </c>
      <c r="F12" s="85" t="s">
        <v>363</v>
      </c>
      <c r="G12" s="85" t="s">
        <v>364</v>
      </c>
    </row>
    <row r="13" spans="2:7" x14ac:dyDescent="0.2">
      <c r="B13" s="85">
        <v>6</v>
      </c>
      <c r="C13" s="85">
        <v>2007</v>
      </c>
      <c r="D13" s="85">
        <v>5</v>
      </c>
      <c r="E13" s="85">
        <v>392.28399999999999</v>
      </c>
      <c r="F13" s="85" t="s">
        <v>365</v>
      </c>
      <c r="G13" s="85" t="s">
        <v>366</v>
      </c>
    </row>
    <row r="14" spans="2:7" x14ac:dyDescent="0.2">
      <c r="B14" s="85">
        <v>6</v>
      </c>
      <c r="C14" s="85">
        <v>2008</v>
      </c>
      <c r="D14" s="85">
        <v>11</v>
      </c>
      <c r="E14" s="85">
        <v>421.66500000000002</v>
      </c>
      <c r="F14" s="85" t="s">
        <v>365</v>
      </c>
      <c r="G14" s="85" t="s">
        <v>366</v>
      </c>
    </row>
    <row r="15" spans="2:7" x14ac:dyDescent="0.2">
      <c r="B15" s="85">
        <v>7</v>
      </c>
      <c r="C15" s="85">
        <v>2007</v>
      </c>
      <c r="D15" s="85">
        <v>5</v>
      </c>
      <c r="E15" s="85">
        <v>245.268</v>
      </c>
      <c r="F15" s="85" t="s">
        <v>367</v>
      </c>
      <c r="G15" s="85" t="s">
        <v>368</v>
      </c>
    </row>
    <row r="16" spans="2:7" x14ac:dyDescent="0.2">
      <c r="B16" s="85">
        <v>7</v>
      </c>
      <c r="C16" s="85">
        <v>2008</v>
      </c>
      <c r="D16" s="85">
        <v>11</v>
      </c>
      <c r="E16" s="85">
        <v>227.44200000000001</v>
      </c>
      <c r="F16" s="85" t="s">
        <v>367</v>
      </c>
      <c r="G16" s="85" t="s">
        <v>368</v>
      </c>
    </row>
    <row r="17" spans="2:7" x14ac:dyDescent="0.2">
      <c r="B17" s="85">
        <v>8</v>
      </c>
      <c r="C17" s="85">
        <v>2007</v>
      </c>
      <c r="D17" s="85">
        <v>5</v>
      </c>
      <c r="E17" s="85">
        <v>379.36200000000002</v>
      </c>
      <c r="F17" s="85" t="s">
        <v>369</v>
      </c>
      <c r="G17" s="85" t="s">
        <v>370</v>
      </c>
    </row>
    <row r="18" spans="2:7" x14ac:dyDescent="0.2">
      <c r="B18" s="85">
        <v>8</v>
      </c>
      <c r="C18" s="85">
        <v>2008</v>
      </c>
      <c r="D18" s="85">
        <v>11</v>
      </c>
      <c r="E18" s="85">
        <v>411.12599999999998</v>
      </c>
      <c r="F18" s="85" t="s">
        <v>369</v>
      </c>
      <c r="G18" s="85" t="s">
        <v>370</v>
      </c>
    </row>
    <row r="19" spans="2:7" x14ac:dyDescent="0.2">
      <c r="B19" s="85">
        <v>9</v>
      </c>
      <c r="C19" s="85">
        <v>2007</v>
      </c>
      <c r="D19" s="85">
        <v>5</v>
      </c>
      <c r="E19" s="85">
        <v>1.9289000000000001</v>
      </c>
      <c r="F19" s="85" t="s">
        <v>371</v>
      </c>
      <c r="G19" s="85" t="s">
        <v>372</v>
      </c>
    </row>
    <row r="20" spans="2:7" x14ac:dyDescent="0.2">
      <c r="B20" s="85">
        <v>9</v>
      </c>
      <c r="C20" s="85">
        <v>2008</v>
      </c>
      <c r="D20" s="85">
        <v>11</v>
      </c>
      <c r="E20" s="85">
        <v>2.2663000000000002</v>
      </c>
      <c r="F20" s="85" t="s">
        <v>371</v>
      </c>
      <c r="G20" s="85" t="s">
        <v>372</v>
      </c>
    </row>
    <row r="21" spans="2:7" x14ac:dyDescent="0.2">
      <c r="B21" s="85">
        <v>10</v>
      </c>
      <c r="C21" s="85">
        <v>2007</v>
      </c>
      <c r="D21" s="85">
        <v>5</v>
      </c>
      <c r="E21" s="85">
        <v>352.02</v>
      </c>
      <c r="F21" s="85" t="s">
        <v>373</v>
      </c>
      <c r="G21" s="85" t="s">
        <v>374</v>
      </c>
    </row>
    <row r="22" spans="2:7" x14ac:dyDescent="0.2">
      <c r="B22" s="85">
        <v>10</v>
      </c>
      <c r="C22" s="85">
        <v>2008</v>
      </c>
      <c r="D22" s="85">
        <v>11</v>
      </c>
      <c r="E22" s="85">
        <v>412.10399999999998</v>
      </c>
      <c r="F22" s="85" t="s">
        <v>373</v>
      </c>
      <c r="G22" s="85" t="s">
        <v>374</v>
      </c>
    </row>
    <row r="23" spans="2:7" x14ac:dyDescent="0.2">
      <c r="B23" s="85">
        <v>11</v>
      </c>
      <c r="C23" s="85">
        <v>2007</v>
      </c>
      <c r="D23" s="85">
        <v>5</v>
      </c>
      <c r="E23" s="85">
        <v>352.20400000000001</v>
      </c>
      <c r="F23" s="85" t="s">
        <v>375</v>
      </c>
      <c r="G23" s="85" t="s">
        <v>376</v>
      </c>
    </row>
    <row r="24" spans="2:7" x14ac:dyDescent="0.2">
      <c r="B24" s="85">
        <v>11</v>
      </c>
      <c r="C24" s="85">
        <v>2008</v>
      </c>
      <c r="D24" s="85">
        <v>11</v>
      </c>
      <c r="E24" s="85">
        <v>407.10899999999998</v>
      </c>
      <c r="F24" s="85" t="s">
        <v>375</v>
      </c>
      <c r="G24" s="85" t="s">
        <v>376</v>
      </c>
    </row>
    <row r="25" spans="2:7" x14ac:dyDescent="0.2">
      <c r="B25" s="85">
        <v>12</v>
      </c>
      <c r="C25" s="85">
        <v>2007</v>
      </c>
      <c r="D25" s="85">
        <v>5</v>
      </c>
      <c r="E25" s="85">
        <v>2661.93</v>
      </c>
      <c r="F25" s="85" t="s">
        <v>377</v>
      </c>
      <c r="G25" s="85" t="s">
        <v>378</v>
      </c>
    </row>
    <row r="26" spans="2:7" x14ac:dyDescent="0.2">
      <c r="B26" s="85">
        <v>12</v>
      </c>
      <c r="C26" s="85">
        <v>2008</v>
      </c>
      <c r="D26" s="85">
        <v>11</v>
      </c>
      <c r="E26" s="85">
        <v>2884.78</v>
      </c>
      <c r="F26" s="85" t="s">
        <v>377</v>
      </c>
      <c r="G26" s="85" t="s">
        <v>378</v>
      </c>
    </row>
    <row r="27" spans="2:7" x14ac:dyDescent="0.2">
      <c r="B27" s="85">
        <v>13</v>
      </c>
      <c r="C27" s="85">
        <v>2007</v>
      </c>
      <c r="D27" s="85">
        <v>5</v>
      </c>
      <c r="E27" s="85">
        <v>695.72699999999998</v>
      </c>
      <c r="F27" s="85" t="s">
        <v>379</v>
      </c>
      <c r="G27" s="85" t="s">
        <v>380</v>
      </c>
    </row>
    <row r="28" spans="2:7" x14ac:dyDescent="0.2">
      <c r="B28" s="85">
        <v>13</v>
      </c>
      <c r="C28" s="85">
        <v>2008</v>
      </c>
      <c r="D28" s="85">
        <v>11</v>
      </c>
      <c r="E28" s="85">
        <v>814.923</v>
      </c>
      <c r="F28" s="85" t="s">
        <v>379</v>
      </c>
      <c r="G28" s="85" t="s">
        <v>380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/>
  <dimension ref="B2:D15"/>
  <sheetViews>
    <sheetView workbookViewId="0">
      <selection activeCell="B20" sqref="B20"/>
    </sheetView>
  </sheetViews>
  <sheetFormatPr defaultRowHeight="12.75" x14ac:dyDescent="0.2"/>
  <cols>
    <col min="1" max="1" width="5" style="85" customWidth="1"/>
    <col min="2" max="2" width="94.42578125" style="85" bestFit="1" customWidth="1"/>
    <col min="3" max="3" width="5.42578125" style="85" bestFit="1" customWidth="1"/>
    <col min="4" max="4" width="8" style="87" bestFit="1" customWidth="1"/>
    <col min="5" max="16384" width="9.140625" style="85"/>
  </cols>
  <sheetData>
    <row r="2" spans="2:4" s="84" customFormat="1" x14ac:dyDescent="0.2">
      <c r="B2" s="83" t="s">
        <v>353</v>
      </c>
      <c r="C2" s="83" t="s">
        <v>354</v>
      </c>
      <c r="D2" s="86" t="s">
        <v>352</v>
      </c>
    </row>
    <row r="3" spans="2:4" x14ac:dyDescent="0.2">
      <c r="B3" s="85" t="s">
        <v>355</v>
      </c>
      <c r="C3" s="85" t="s">
        <v>356</v>
      </c>
      <c r="D3" s="87">
        <f>ROUND(Indices!E4/Indices!E3,4)</f>
        <v>1.1686000000000001</v>
      </c>
    </row>
    <row r="4" spans="2:4" x14ac:dyDescent="0.2">
      <c r="B4" s="85" t="s">
        <v>357</v>
      </c>
      <c r="C4" s="85" t="s">
        <v>358</v>
      </c>
      <c r="D4" s="87">
        <f>ROUND(Indices!E6/Indices!E5,4)</f>
        <v>1.1695</v>
      </c>
    </row>
    <row r="5" spans="2:4" x14ac:dyDescent="0.2">
      <c r="B5" s="85" t="s">
        <v>359</v>
      </c>
      <c r="C5" s="85" t="s">
        <v>360</v>
      </c>
      <c r="D5" s="87">
        <f>ROUND(Indices!E8/Indices!E7,4)</f>
        <v>1.2222</v>
      </c>
    </row>
    <row r="6" spans="2:4" x14ac:dyDescent="0.2">
      <c r="B6" s="85" t="s">
        <v>361</v>
      </c>
      <c r="C6" s="85" t="s">
        <v>362</v>
      </c>
      <c r="D6" s="87">
        <f>ROUND(Indices!E10/Indices!E9,4)</f>
        <v>1.3050999999999999</v>
      </c>
    </row>
    <row r="7" spans="2:4" x14ac:dyDescent="0.2">
      <c r="B7" s="85" t="s">
        <v>363</v>
      </c>
      <c r="C7" s="85" t="s">
        <v>364</v>
      </c>
      <c r="D7" s="87">
        <f>ROUND(Indices!E12/Indices!E11,4)</f>
        <v>0.94350000000000001</v>
      </c>
    </row>
    <row r="8" spans="2:4" x14ac:dyDescent="0.2">
      <c r="B8" s="85" t="s">
        <v>365</v>
      </c>
      <c r="C8" s="85" t="s">
        <v>366</v>
      </c>
      <c r="D8" s="87">
        <f>ROUND(Indices!E14/Indices!E13,4)</f>
        <v>1.0749</v>
      </c>
    </row>
    <row r="9" spans="2:4" x14ac:dyDescent="0.2">
      <c r="B9" s="85" t="s">
        <v>367</v>
      </c>
      <c r="C9" s="85" t="s">
        <v>368</v>
      </c>
      <c r="D9" s="87">
        <f>ROUND(Indices!E16/Indices!E15,4)</f>
        <v>0.92730000000000001</v>
      </c>
    </row>
    <row r="10" spans="2:4" x14ac:dyDescent="0.2">
      <c r="B10" s="85" t="s">
        <v>369</v>
      </c>
      <c r="C10" s="85" t="s">
        <v>370</v>
      </c>
      <c r="D10" s="87">
        <f>ROUND(Indices!E18/Indices!E17,4)</f>
        <v>1.0837000000000001</v>
      </c>
    </row>
    <row r="11" spans="2:4" x14ac:dyDescent="0.2">
      <c r="B11" s="85" t="s">
        <v>371</v>
      </c>
      <c r="C11" s="85" t="s">
        <v>372</v>
      </c>
      <c r="D11" s="87">
        <f>ROUND(Indices!E20/Indices!E19,4)</f>
        <v>1.1749000000000001</v>
      </c>
    </row>
    <row r="12" spans="2:4" x14ac:dyDescent="0.2">
      <c r="B12" s="85" t="s">
        <v>373</v>
      </c>
      <c r="C12" s="85" t="s">
        <v>374</v>
      </c>
      <c r="D12" s="87">
        <f>ROUND(Indices!E22/Indices!E21,4)</f>
        <v>1.1707000000000001</v>
      </c>
    </row>
    <row r="13" spans="2:4" x14ac:dyDescent="0.2">
      <c r="B13" s="85" t="s">
        <v>375</v>
      </c>
      <c r="C13" s="85" t="s">
        <v>376</v>
      </c>
      <c r="D13" s="87">
        <f>ROUND(Indices!E24/Indices!E23,4)</f>
        <v>1.1558999999999999</v>
      </c>
    </row>
    <row r="14" spans="2:4" x14ac:dyDescent="0.2">
      <c r="B14" s="85" t="s">
        <v>377</v>
      </c>
      <c r="C14" s="85" t="s">
        <v>378</v>
      </c>
      <c r="D14" s="87">
        <f>Indices!E26/Indices!E25</f>
        <v>1.0837174531261153</v>
      </c>
    </row>
    <row r="15" spans="2:4" x14ac:dyDescent="0.2">
      <c r="B15" s="85" t="s">
        <v>379</v>
      </c>
      <c r="C15" s="85" t="s">
        <v>380</v>
      </c>
      <c r="D15" s="87">
        <f>ROUND(Indices!E28/Indices!E27,4)</f>
        <v>1.1713</v>
      </c>
    </row>
  </sheetData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73E3A2CF5D6943B9422A01402DB0E6" ma:contentTypeVersion="7" ma:contentTypeDescription="Crie um novo documento." ma:contentTypeScope="" ma:versionID="9701e806cc43af7e738cb8c776487196">
  <xsd:schema xmlns:xsd="http://www.w3.org/2001/XMLSchema" xmlns:xs="http://www.w3.org/2001/XMLSchema" xmlns:p="http://schemas.microsoft.com/office/2006/metadata/properties" xmlns:ns2="9fdead52-ce65-4b63-a255-3fa30112cbfe" targetNamespace="http://schemas.microsoft.com/office/2006/metadata/properties" ma:root="true" ma:fieldsID="15946449ba11965821669c0749a08a3d" ns2:_="">
    <xsd:import namespace="9fdead52-ce65-4b63-a255-3fa30112cb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ead52-ce65-4b63-a255-3fa30112c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0198AF-0378-4AE0-AA87-6181C6F6C5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CDA87C-046F-4ADB-9E3D-3313D01C40F4}"/>
</file>

<file path=customXml/itemProps3.xml><?xml version="1.0" encoding="utf-8"?>
<ds:datastoreItem xmlns:ds="http://schemas.openxmlformats.org/officeDocument/2006/customXml" ds:itemID="{0034D569-5769-4FFB-87C4-00D4F3E942A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9fdead52-ce65-4b63-a255-3fa30112cbf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26</vt:i4>
      </vt:variant>
      <vt:variant>
        <vt:lpstr>Intervalos nomeados</vt:lpstr>
      </vt:variant>
      <vt:variant>
        <vt:i4>37</vt:i4>
      </vt:variant>
    </vt:vector>
  </HeadingPairs>
  <TitlesOfParts>
    <vt:vector size="63" baseType="lpstr">
      <vt:lpstr>DISCLAIMER</vt:lpstr>
      <vt:lpstr>Índice</vt:lpstr>
      <vt:lpstr>Terrenos e Servidões</vt:lpstr>
      <vt:lpstr>Estruturas em Aço</vt:lpstr>
      <vt:lpstr>Estruturas em Concreto</vt:lpstr>
      <vt:lpstr>Cabos Estruturais</vt:lpstr>
      <vt:lpstr>Estaiamento</vt:lpstr>
      <vt:lpstr>Fundações Gelha</vt:lpstr>
      <vt:lpstr>Concretagem</vt:lpstr>
      <vt:lpstr>Hastes_Tirantes</vt:lpstr>
      <vt:lpstr>Cabo Condutor</vt:lpstr>
      <vt:lpstr>Cabo PR convencional</vt:lpstr>
      <vt:lpstr>Cabo PR óptico</vt:lpstr>
      <vt:lpstr>Isoladores</vt:lpstr>
      <vt:lpstr>Limpeza de Faixa</vt:lpstr>
      <vt:lpstr>Escavação</vt:lpstr>
      <vt:lpstr>Conj. Susp. Condutor</vt:lpstr>
      <vt:lpstr>Conj. Anc. Condutor</vt:lpstr>
      <vt:lpstr>Conj. Jumper Condutor</vt:lpstr>
      <vt:lpstr>Conj. Susp. PR Conv.</vt:lpstr>
      <vt:lpstr>Conj. Anc. PR Conv.</vt:lpstr>
      <vt:lpstr>Amort. Condutores</vt:lpstr>
      <vt:lpstr>Amort. PR Conv.</vt:lpstr>
      <vt:lpstr>Itens diversos</vt:lpstr>
      <vt:lpstr>Indices</vt:lpstr>
      <vt:lpstr>X</vt:lpstr>
      <vt:lpstr>A</vt:lpstr>
      <vt:lpstr>B</vt:lpstr>
      <vt:lpstr>C_</vt:lpstr>
      <vt:lpstr>D</vt:lpstr>
      <vt:lpstr>E</vt:lpstr>
      <vt:lpstr>Hastes_Tirantes!Estaiamento</vt:lpstr>
      <vt:lpstr>Estaiamento</vt:lpstr>
      <vt:lpstr>F</vt:lpstr>
      <vt:lpstr>G</vt:lpstr>
      <vt:lpstr>H</vt:lpstr>
      <vt:lpstr>I</vt:lpstr>
      <vt:lpstr>J</vt:lpstr>
      <vt:lpstr>K</vt:lpstr>
      <vt:lpstr>L_</vt:lpstr>
      <vt:lpstr>M</vt:lpstr>
      <vt:lpstr>PLAN_AM_CO</vt:lpstr>
      <vt:lpstr>PLAN_AM_PR</vt:lpstr>
      <vt:lpstr>PLAN_ANC_COND</vt:lpstr>
      <vt:lpstr>PLAN_ANC_PR</vt:lpstr>
      <vt:lpstr>PLAN_CABO</vt:lpstr>
      <vt:lpstr>PLAN_CBO_E</vt:lpstr>
      <vt:lpstr>PLAN_CONC</vt:lpstr>
      <vt:lpstr>PLAN_DIVER</vt:lpstr>
      <vt:lpstr>PLAN_ESC</vt:lpstr>
      <vt:lpstr>PLAN_EST_A</vt:lpstr>
      <vt:lpstr>PLAN_EST_C</vt:lpstr>
      <vt:lpstr>PLAN_ESTAIA</vt:lpstr>
      <vt:lpstr>PLAN_GRELHA</vt:lpstr>
      <vt:lpstr>PLAN_HASTE</vt:lpstr>
      <vt:lpstr>PLAN_ISOL</vt:lpstr>
      <vt:lpstr>PLAN_JUMP_CON</vt:lpstr>
      <vt:lpstr>PLAN_LF</vt:lpstr>
      <vt:lpstr>PLAN_PR_CONV</vt:lpstr>
      <vt:lpstr>PLAN_PR_OPT</vt:lpstr>
      <vt:lpstr>PLAN_SUSP_CON</vt:lpstr>
      <vt:lpstr>PLAN_SUSP_PR</vt:lpstr>
      <vt:lpstr>PLAN_TS</vt:lpstr>
    </vt:vector>
  </TitlesOfParts>
  <Company>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2008-12-03T17:53:50Z</dcterms:created>
  <dcterms:modified xsi:type="dcterms:W3CDTF">2021-04-30T04:11:30Z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0x010100EC73E3A2CF5D6943B9422A01402DB0E6</vt:lpwstr>
  </property>
</Properties>
</file>